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_rangel\Desktop\Principales cifras con perspectiva de género Educación Básica ( Act. inicio 2016-2017)\"/>
    </mc:Choice>
  </mc:AlternateContent>
  <bookViews>
    <workbookView xWindow="360" yWindow="150" windowWidth="17595" windowHeight="8895" tabRatio="815" activeTab="2"/>
  </bookViews>
  <sheets>
    <sheet name="Presentación" sheetId="6" r:id="rId1"/>
    <sheet name="Contenido" sheetId="5" r:id="rId2"/>
    <sheet name="PCPRI_1" sheetId="1" r:id="rId3"/>
    <sheet name="PCPRI_2" sheetId="2" r:id="rId4"/>
    <sheet name="PCPRI_3" sheetId="3" r:id="rId5"/>
    <sheet name="PCPRI_4" sheetId="4" r:id="rId6"/>
  </sheets>
  <calcPr calcId="152511"/>
</workbook>
</file>

<file path=xl/calcChain.xml><?xml version="1.0" encoding="utf-8"?>
<calcChain xmlns="http://schemas.openxmlformats.org/spreadsheetml/2006/main">
  <c r="V67" i="1" l="1"/>
  <c r="U67" i="1"/>
  <c r="T67" i="1"/>
  <c r="R67" i="1"/>
  <c r="Q67" i="1"/>
  <c r="O67" i="1"/>
  <c r="N67" i="1"/>
  <c r="L67" i="1"/>
  <c r="K67" i="1"/>
  <c r="I67" i="1"/>
  <c r="H67" i="1"/>
  <c r="F67" i="1"/>
  <c r="E67" i="1"/>
  <c r="C67" i="1"/>
  <c r="B67" i="1"/>
  <c r="V66" i="1"/>
  <c r="U66" i="1"/>
  <c r="T66" i="1"/>
  <c r="R66" i="1"/>
  <c r="Q66" i="1"/>
  <c r="O66" i="1"/>
  <c r="N66" i="1"/>
  <c r="L66" i="1"/>
  <c r="K66" i="1"/>
  <c r="I66" i="1"/>
  <c r="H66" i="1"/>
  <c r="F66" i="1"/>
  <c r="E66" i="1"/>
  <c r="C66" i="1"/>
  <c r="B66" i="1"/>
  <c r="V65" i="1"/>
  <c r="U65" i="1"/>
  <c r="T65" i="1"/>
  <c r="R65" i="1"/>
  <c r="Q65" i="1"/>
  <c r="O65" i="1"/>
  <c r="N65" i="1"/>
  <c r="L65" i="1"/>
  <c r="K65" i="1"/>
  <c r="I65" i="1"/>
  <c r="H65" i="1"/>
  <c r="F65" i="1"/>
  <c r="E65" i="1"/>
  <c r="C65" i="1"/>
  <c r="B65" i="1"/>
  <c r="V64" i="1"/>
  <c r="U64" i="1"/>
  <c r="T64" i="1"/>
  <c r="R64" i="1"/>
  <c r="Q64" i="1"/>
  <c r="O64" i="1"/>
  <c r="N64" i="1"/>
  <c r="L64" i="1"/>
  <c r="K64" i="1"/>
  <c r="I64" i="1"/>
  <c r="H64" i="1"/>
  <c r="F64" i="1"/>
  <c r="E64" i="1"/>
  <c r="C64" i="1"/>
  <c r="B64" i="1"/>
  <c r="V63" i="1"/>
  <c r="U63" i="1"/>
  <c r="T63" i="1"/>
  <c r="R63" i="1"/>
  <c r="Q63" i="1"/>
  <c r="O63" i="1"/>
  <c r="N63" i="1"/>
  <c r="L63" i="1"/>
  <c r="K63" i="1"/>
  <c r="I63" i="1"/>
  <c r="H63" i="1"/>
  <c r="F63" i="1"/>
  <c r="E63" i="1"/>
  <c r="C63" i="1"/>
  <c r="B63" i="1"/>
  <c r="V62" i="1"/>
  <c r="U62" i="1"/>
  <c r="T62" i="1"/>
  <c r="R62" i="1"/>
  <c r="Q62" i="1"/>
  <c r="O62" i="1"/>
  <c r="N62" i="1"/>
  <c r="L62" i="1"/>
  <c r="K62" i="1"/>
  <c r="I62" i="1"/>
  <c r="H62" i="1"/>
  <c r="F62" i="1"/>
  <c r="E62" i="1"/>
  <c r="C62" i="1"/>
  <c r="B62" i="1"/>
  <c r="V61" i="1"/>
  <c r="U61" i="1"/>
  <c r="T61" i="1"/>
  <c r="R61" i="1"/>
  <c r="Q61" i="1"/>
  <c r="O61" i="1"/>
  <c r="N61" i="1"/>
  <c r="L61" i="1"/>
  <c r="K61" i="1"/>
  <c r="I61" i="1"/>
  <c r="I59" i="1" s="1"/>
  <c r="H61" i="1"/>
  <c r="F61" i="1"/>
  <c r="E61" i="1"/>
  <c r="C61" i="1"/>
  <c r="B61" i="1"/>
  <c r="V60" i="1"/>
  <c r="U60" i="1"/>
  <c r="T60" i="1"/>
  <c r="R60" i="1"/>
  <c r="Q60" i="1"/>
  <c r="O60" i="1"/>
  <c r="N60" i="1"/>
  <c r="N59" i="1" s="1"/>
  <c r="L60" i="1"/>
  <c r="K60" i="1"/>
  <c r="I60" i="1"/>
  <c r="H60" i="1"/>
  <c r="H59" i="1" s="1"/>
  <c r="F60" i="1"/>
  <c r="E60" i="1"/>
  <c r="C60" i="1"/>
  <c r="B60" i="1"/>
  <c r="B59" i="1" s="1"/>
  <c r="S62" i="1"/>
  <c r="S63" i="1"/>
  <c r="S64" i="1"/>
  <c r="P62" i="1"/>
  <c r="P60" i="1"/>
  <c r="M62" i="1"/>
  <c r="M66" i="1"/>
  <c r="M61" i="1"/>
  <c r="M67" i="1"/>
  <c r="J62" i="1"/>
  <c r="J67" i="1"/>
  <c r="J65" i="1"/>
  <c r="G62" i="1"/>
  <c r="G63" i="1"/>
  <c r="G64" i="1"/>
  <c r="D62" i="1"/>
  <c r="D60" i="1"/>
  <c r="C59" i="1" l="1"/>
  <c r="O59" i="1"/>
  <c r="T59" i="1"/>
  <c r="U59" i="1"/>
  <c r="E59" i="1"/>
  <c r="K59" i="1"/>
  <c r="Q59" i="1"/>
  <c r="V59" i="1"/>
  <c r="F59" i="1"/>
  <c r="L59" i="1"/>
  <c r="R59" i="1"/>
  <c r="D63" i="1"/>
  <c r="G65" i="1"/>
  <c r="M60" i="1"/>
  <c r="P64" i="1"/>
  <c r="S65" i="1"/>
  <c r="D64" i="1"/>
  <c r="J61" i="1"/>
  <c r="J66" i="1"/>
  <c r="P63" i="1"/>
  <c r="D65" i="1"/>
  <c r="G67" i="1"/>
  <c r="G61" i="1"/>
  <c r="G66" i="1"/>
  <c r="J60" i="1"/>
  <c r="M64" i="1"/>
  <c r="M63" i="1"/>
  <c r="P65" i="1"/>
  <c r="S67" i="1"/>
  <c r="S61" i="1"/>
  <c r="S66" i="1"/>
  <c r="D67" i="1"/>
  <c r="D61" i="1"/>
  <c r="D66" i="1"/>
  <c r="G60" i="1"/>
  <c r="J64" i="1"/>
  <c r="J63" i="1"/>
  <c r="M65" i="1"/>
  <c r="P67" i="1"/>
  <c r="P61" i="1"/>
  <c r="P66" i="1"/>
  <c r="S60" i="1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B66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B60" i="2"/>
  <c r="K59" i="2" l="1"/>
  <c r="D59" i="1"/>
  <c r="G59" i="1"/>
  <c r="S59" i="1"/>
  <c r="P59" i="1"/>
  <c r="M59" i="1"/>
  <c r="C59" i="2"/>
  <c r="G59" i="2"/>
  <c r="O59" i="2"/>
  <c r="S59" i="2"/>
  <c r="V63" i="2"/>
  <c r="V67" i="2"/>
  <c r="V66" i="2"/>
  <c r="B59" i="2"/>
  <c r="F59" i="2"/>
  <c r="J59" i="2"/>
  <c r="N59" i="2"/>
  <c r="R59" i="2"/>
  <c r="V60" i="2"/>
  <c r="V64" i="2"/>
  <c r="J59" i="1"/>
  <c r="E59" i="2"/>
  <c r="I59" i="2"/>
  <c r="M59" i="2"/>
  <c r="Q59" i="2"/>
  <c r="D59" i="2"/>
  <c r="H59" i="2"/>
  <c r="L59" i="2"/>
  <c r="P59" i="2"/>
  <c r="B59" i="3"/>
  <c r="F59" i="3"/>
  <c r="J59" i="3"/>
  <c r="N59" i="3"/>
  <c r="R59" i="3"/>
  <c r="G59" i="3"/>
  <c r="V59" i="3"/>
  <c r="E59" i="3"/>
  <c r="I59" i="3"/>
  <c r="M59" i="3"/>
  <c r="Q59" i="3"/>
  <c r="U59" i="3"/>
  <c r="D59" i="3"/>
  <c r="H59" i="3"/>
  <c r="L59" i="3"/>
  <c r="P59" i="3"/>
  <c r="T59" i="3"/>
  <c r="C59" i="3"/>
  <c r="K59" i="3"/>
  <c r="O59" i="3"/>
  <c r="S59" i="3"/>
  <c r="U59" i="2"/>
  <c r="T59" i="2"/>
  <c r="V59" i="2" l="1"/>
</calcChain>
</file>

<file path=xl/sharedStrings.xml><?xml version="1.0" encoding="utf-8"?>
<sst xmlns="http://schemas.openxmlformats.org/spreadsheetml/2006/main" count="502" uniqueCount="108">
  <si>
    <t>Inscritos Total</t>
  </si>
  <si>
    <t>Hombres</t>
  </si>
  <si>
    <t>Mujeres</t>
  </si>
  <si>
    <t>Total</t>
  </si>
  <si>
    <t>Estado</t>
  </si>
  <si>
    <t>Existencias Total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</si>
  <si>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</si>
  <si>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</si>
  <si>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</si>
  <si>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</si>
  <si>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</si>
  <si>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</si>
  <si>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</si>
  <si>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</si>
  <si>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</si>
  <si>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Educación Primaria</t>
  </si>
  <si>
    <t>Estado de Guanajuato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</si>
  <si>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</si>
  <si>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</si>
  <si>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</si>
  <si>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</si>
  <si>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</si>
  <si>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</si>
  <si>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</si>
  <si>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Primaria</t>
  </si>
  <si>
    <t>Contenido</t>
  </si>
  <si>
    <t>Nombre del municipio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</si>
  <si>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</si>
  <si>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</si>
  <si>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</si>
  <si>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</si>
  <si>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</si>
  <si>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</si>
  <si>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</si>
  <si>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</si>
  <si>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</si>
  <si>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</si>
  <si>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</si>
  <si>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</si>
  <si>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</si>
  <si>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</si>
  <si>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</si>
  <si>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</si>
  <si>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</si>
  <si>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</si>
  <si>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</si>
  <si>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</si>
  <si>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</si>
  <si>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</si>
  <si>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</si>
  <si>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</si>
  <si>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</si>
  <si>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</si>
  <si>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</si>
  <si>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</si>
  <si>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</si>
  <si>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</si>
  <si>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</si>
  <si>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</si>
  <si>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</si>
  <si>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</si>
  <si>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</si>
  <si>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</si>
  <si>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</si>
  <si>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</si>
  <si>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</si>
  <si>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</si>
  <si>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</si>
  <si>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</si>
  <si>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</si>
  <si>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</si>
  <si>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</si>
  <si>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</si>
  <si>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</si>
  <si>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PCPRI_1. Inscritos por municipio según sexo y grado</t>
  </si>
  <si>
    <t>Inscritos 1°</t>
  </si>
  <si>
    <t>Inscritos 2°</t>
  </si>
  <si>
    <t>Inscritos 3°</t>
  </si>
  <si>
    <t>Inscritos 4°</t>
  </si>
  <si>
    <t>Inscritos 5°</t>
  </si>
  <si>
    <t>Inscritos 6°</t>
  </si>
  <si>
    <t>PCPRI_2. Existencias por municipio según sexo y grado</t>
  </si>
  <si>
    <t>Existencias  1°</t>
  </si>
  <si>
    <t>Existencias 2°</t>
  </si>
  <si>
    <t>Existencias 3°</t>
  </si>
  <si>
    <t>Existencias 4°</t>
  </si>
  <si>
    <t>Existencias 5°</t>
  </si>
  <si>
    <t>Existencias 6°</t>
  </si>
  <si>
    <t>PCPRI_3. Aprobados/Promovidos por municipio según sexo y grado</t>
  </si>
  <si>
    <t>PCPRI_4. Reprobados/No promovidos por municipio según sexo y grado</t>
  </si>
  <si>
    <t>Aprobados/Promovidos  1°</t>
  </si>
  <si>
    <t>Aprobados/Promovidos 2°</t>
  </si>
  <si>
    <t>Aprobados/Promovidos 3°</t>
  </si>
  <si>
    <t>Aprobados/Promovidos 4°</t>
  </si>
  <si>
    <t>Aprobados/Promovidos 5°</t>
  </si>
  <si>
    <t>Aprobados/Promovidos 6°</t>
  </si>
  <si>
    <t>Aprobados/Promovidos Total</t>
  </si>
  <si>
    <t>Reprobados/No promovidos 1°</t>
  </si>
  <si>
    <t>Reprobados/No promovidos 2°</t>
  </si>
  <si>
    <t>Reprobados/No promovidos 3°</t>
  </si>
  <si>
    <t>Reprobados/No promovidos 4°</t>
  </si>
  <si>
    <t>Reprobados/No promovidos 5°</t>
  </si>
  <si>
    <t>Reprobados/No promvidos 6°</t>
  </si>
  <si>
    <t>Reprobados/No promovidos total</t>
  </si>
  <si>
    <t>Fin del ciclo escolar 2015-2016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</si>
  <si>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2015-2016</t>
    </r>
  </si>
  <si>
    <t>Fin de ciclo escolar 2015-2016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</si>
  <si>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2015-2016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</si>
</sst>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0" fillId="2" borderId="0" xfId="0" applyFill="1"/>
    <xf numFmtId="0" fontId="6" fillId="2" borderId="0" xfId="0" applyFont="1" applyFill="1"/>
    <xf numFmtId="0" fontId="5" fillId="2" borderId="0" xfId="0" applyFont="1" applyFill="1" applyAlignment="1">
      <alignment horizontal="center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3" fillId="2" borderId="2" xfId="0" applyFont="1" applyFill="1" applyBorder="1" applyAlignment="1"/>
    <xf numFmtId="0" fontId="4" fillId="2" borderId="0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9" fillId="2" borderId="0" xfId="0" applyFont="1" applyFill="1"/>
    <xf numFmtId="0" fontId="20" fillId="2" borderId="0" xfId="0" applyFont="1" applyFill="1"/>
    <xf numFmtId="0" fontId="22" fillId="2" borderId="0" xfId="2" applyFont="1" applyFill="1" applyAlignment="1" applyProtection="1"/>
    <xf numFmtId="0" fontId="23" fillId="2" borderId="0" xfId="0" applyFont="1" applyFill="1"/>
    <xf numFmtId="0" fontId="12" fillId="2" borderId="0" xfId="0" applyFont="1" applyFill="1" applyAlignment="1">
      <alignment horizontal="center"/>
    </xf>
    <xf numFmtId="0" fontId="2" fillId="0" borderId="0" xfId="0" applyFont="1" applyFill="1"/>
    <xf numFmtId="0" fontId="21" fillId="0" borderId="0" xfId="2" applyFill="1" applyAlignment="1" applyProtection="1"/>
    <xf numFmtId="0" fontId="24" fillId="0" borderId="0" xfId="0" applyFont="1" applyFill="1"/>
    <xf numFmtId="0" fontId="25" fillId="3" borderId="4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center" vertical="center"/>
    </xf>
    <xf numFmtId="0" fontId="27" fillId="0" borderId="0" xfId="0" applyFont="1" applyFill="1" applyBorder="1"/>
    <xf numFmtId="164" fontId="27" fillId="0" borderId="0" xfId="1" applyNumberFormat="1" applyFont="1" applyFill="1" applyBorder="1"/>
    <xf numFmtId="0" fontId="26" fillId="0" borderId="0" xfId="0" applyFont="1" applyFill="1" applyBorder="1"/>
    <xf numFmtId="3" fontId="2" fillId="0" borderId="0" xfId="0" applyNumberFormat="1" applyFont="1" applyFill="1"/>
    <xf numFmtId="0" fontId="28" fillId="0" borderId="0" xfId="0" applyFont="1" applyFill="1" applyBorder="1" applyAlignment="1"/>
    <xf numFmtId="0" fontId="26" fillId="0" borderId="0" xfId="0" applyFont="1" applyFill="1"/>
    <xf numFmtId="164" fontId="2" fillId="0" borderId="0" xfId="0" applyNumberFormat="1" applyFont="1" applyFill="1"/>
    <xf numFmtId="0" fontId="30" fillId="0" borderId="0" xfId="0" applyFont="1" applyFill="1" applyBorder="1"/>
    <xf numFmtId="164" fontId="27" fillId="0" borderId="0" xfId="0" applyNumberFormat="1" applyFont="1" applyFill="1" applyBorder="1"/>
    <xf numFmtId="41" fontId="2" fillId="0" borderId="0" xfId="0" applyNumberFormat="1" applyFont="1" applyFill="1"/>
    <xf numFmtId="0" fontId="25" fillId="3" borderId="4" xfId="0" applyFont="1" applyFill="1" applyBorder="1" applyAlignment="1">
      <alignment horizontal="center"/>
    </xf>
    <xf numFmtId="41" fontId="27" fillId="0" borderId="0" xfId="0" applyNumberFormat="1" applyFont="1" applyFill="1" applyBorder="1"/>
    <xf numFmtId="41" fontId="30" fillId="0" borderId="0" xfId="0" applyNumberFormat="1" applyFont="1" applyFill="1" applyBorder="1"/>
    <xf numFmtId="0" fontId="1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5" fillId="3" borderId="5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/>
    </xf>
    <xf numFmtId="1" fontId="25" fillId="3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/>
    </xf>
    <xf numFmtId="164" fontId="26" fillId="0" borderId="0" xfId="0" applyNumberFormat="1" applyFont="1" applyFill="1"/>
    <xf numFmtId="164" fontId="26" fillId="0" borderId="0" xfId="0" applyNumberFormat="1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95250</xdr:rowOff>
    </xdr:from>
    <xdr:to>
      <xdr:col>1</xdr:col>
      <xdr:colOff>666750</xdr:colOff>
      <xdr:row>4</xdr:row>
      <xdr:rowOff>316971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85750" y="95250"/>
          <a:ext cx="1143000" cy="16668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68792</xdr:colOff>
      <xdr:row>0</xdr:row>
      <xdr:rowOff>118533</xdr:rowOff>
    </xdr:from>
    <xdr:to>
      <xdr:col>6</xdr:col>
      <xdr:colOff>1207558</xdr:colOff>
      <xdr:row>5</xdr:row>
      <xdr:rowOff>130175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73292" y="118533"/>
          <a:ext cx="1138766" cy="1662642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zoomScale="80" zoomScaleNormal="80" workbookViewId="0">
      <selection activeCell="H17" sqref="H17"/>
    </sheetView>
  </sheetViews>
  <sheetFormatPr baseColWidth="10" defaultRowHeight="15" x14ac:dyDescent="0.25"/>
  <cols>
    <col min="1" max="13" width="11.42578125" style="5"/>
    <col min="14" max="14" width="11" style="5" customWidth="1"/>
    <col min="15" max="15" width="11.42578125" style="5"/>
    <col min="16" max="16" width="5.5703125" style="5" customWidth="1"/>
    <col min="17" max="17" width="11" style="5" customWidth="1"/>
    <col min="18" max="16384" width="11.42578125" style="5"/>
  </cols>
  <sheetData>
    <row r="2" spans="2:15" s="2" customFormat="1" ht="39.950000000000003" customHeight="1" thickBot="1" x14ac:dyDescent="0.3">
      <c r="B2" s="1"/>
      <c r="C2" s="38" t="s">
        <v>17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"/>
    </row>
    <row r="3" spans="2:15" ht="24.95" customHeight="1" thickTop="1" x14ac:dyDescent="0.6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2:15" ht="35.1" customHeight="1" x14ac:dyDescent="0.45">
      <c r="B4" s="39" t="s">
        <v>18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39" t="s">
        <v>104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2" customFormat="1" ht="35.1" customHeight="1" x14ac:dyDescent="0.25">
      <c r="B8" s="40" t="s">
        <v>19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ht="15" customHeight="1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5" ht="30" customHeight="1" x14ac:dyDescent="0.4">
      <c r="B10" s="42" t="s">
        <v>20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customHeight="1" x14ac:dyDescent="0.4">
      <c r="B12" s="43" t="s">
        <v>21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customHeight="1" x14ac:dyDescent="0.4">
      <c r="B14" s="37" t="s">
        <v>22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2:15" ht="15" customHeigh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7" spans="8:16" ht="15.75" thickBot="1" x14ac:dyDescent="0.3">
      <c r="H17" s="10" t="s">
        <v>105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0" zoomScaleNormal="90" workbookViewId="0">
      <selection activeCell="A8" sqref="A8"/>
    </sheetView>
  </sheetViews>
  <sheetFormatPr baseColWidth="10" defaultRowHeight="15" x14ac:dyDescent="0.25"/>
  <cols>
    <col min="1" max="7" width="26.5703125" style="5" customWidth="1"/>
    <col min="8" max="16384" width="11.42578125" style="5"/>
  </cols>
  <sheetData>
    <row r="1" spans="1:7" ht="15" customHeight="1" x14ac:dyDescent="0.25"/>
    <row r="2" spans="1:7" ht="39.950000000000003" customHeight="1" x14ac:dyDescent="0.55000000000000004">
      <c r="A2" s="44" t="s">
        <v>17</v>
      </c>
      <c r="B2" s="44"/>
      <c r="C2" s="44"/>
      <c r="D2" s="44"/>
      <c r="E2" s="44"/>
      <c r="F2" s="44"/>
      <c r="G2" s="44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45" t="s">
        <v>23</v>
      </c>
      <c r="B4" s="45"/>
      <c r="C4" s="45"/>
      <c r="D4" s="45"/>
      <c r="E4" s="45"/>
      <c r="F4" s="45"/>
      <c r="G4" s="45"/>
    </row>
    <row r="5" spans="1:7" ht="24.95" customHeight="1" x14ac:dyDescent="0.4">
      <c r="A5" s="46" t="s">
        <v>24</v>
      </c>
      <c r="B5" s="46"/>
      <c r="C5" s="46"/>
      <c r="D5" s="46"/>
      <c r="E5" s="46"/>
      <c r="F5" s="46"/>
      <c r="G5" s="46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47" t="s">
        <v>104</v>
      </c>
      <c r="B7" s="47"/>
      <c r="C7" s="47"/>
      <c r="D7" s="47"/>
      <c r="E7" s="47"/>
      <c r="F7" s="47"/>
      <c r="G7" s="47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47" t="s">
        <v>18</v>
      </c>
      <c r="B9" s="47"/>
      <c r="C9" s="47"/>
      <c r="D9" s="47"/>
      <c r="E9" s="47"/>
      <c r="F9" s="47"/>
      <c r="G9" s="47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25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74</v>
      </c>
    </row>
    <row r="16" spans="1:7" s="16" customFormat="1" ht="18.75" x14ac:dyDescent="0.3">
      <c r="A16" s="15" t="s">
        <v>81</v>
      </c>
    </row>
    <row r="17" spans="1:1" s="16" customFormat="1" ht="18.75" x14ac:dyDescent="0.3">
      <c r="A17" s="15" t="s">
        <v>88</v>
      </c>
    </row>
    <row r="18" spans="1:1" s="16" customFormat="1" ht="18.75" x14ac:dyDescent="0.3">
      <c r="A18" s="15" t="s">
        <v>89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PRI_1!A1" display="PCPRI_1 Inscritos"/>
    <hyperlink ref="A16" location="PCPRI_2!A1" display="PCPRI_2 Existencias"/>
    <hyperlink ref="A17" location="PCPRI_3!A1" display="PCPRI_3 Aprobados"/>
    <hyperlink ref="A18" location="PCPRI_4!A1" display="PCPRI_4 Reprobados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tabSelected="1" zoomScale="80" zoomScaleNormal="80" workbookViewId="0"/>
  </sheetViews>
  <sheetFormatPr baseColWidth="10" defaultRowHeight="15.75" x14ac:dyDescent="0.25"/>
  <cols>
    <col min="1" max="1" width="63" style="18" customWidth="1"/>
    <col min="2" max="2" width="12.140625" style="18" bestFit="1" customWidth="1"/>
    <col min="3" max="3" width="10.85546875" style="18" bestFit="1" customWidth="1"/>
    <col min="4" max="4" width="12.28515625" style="18" bestFit="1" customWidth="1"/>
    <col min="5" max="6" width="10.85546875" style="18" bestFit="1" customWidth="1"/>
    <col min="7" max="7" width="12.28515625" style="18" bestFit="1" customWidth="1"/>
    <col min="8" max="9" width="10.85546875" style="18" bestFit="1" customWidth="1"/>
    <col min="10" max="10" width="12.28515625" style="18" bestFit="1" customWidth="1"/>
    <col min="11" max="12" width="10.85546875" style="18" bestFit="1" customWidth="1"/>
    <col min="13" max="13" width="12.28515625" style="18" bestFit="1" customWidth="1"/>
    <col min="14" max="15" width="10.85546875" style="18" bestFit="1" customWidth="1"/>
    <col min="16" max="16" width="12.28515625" style="18" bestFit="1" customWidth="1"/>
    <col min="17" max="18" width="10.85546875" style="18" bestFit="1" customWidth="1"/>
    <col min="19" max="22" width="12.28515625" style="18" bestFit="1" customWidth="1"/>
    <col min="23" max="16384" width="11.42578125" style="18"/>
  </cols>
  <sheetData>
    <row r="1" spans="1:28" ht="18" customHeight="1" x14ac:dyDescent="0.25">
      <c r="A1" s="20" t="s">
        <v>15</v>
      </c>
    </row>
    <row r="2" spans="1:28" ht="18" customHeight="1" x14ac:dyDescent="0.25">
      <c r="A2" s="20" t="s">
        <v>74</v>
      </c>
    </row>
    <row r="3" spans="1:28" ht="18" customHeight="1" x14ac:dyDescent="0.25">
      <c r="A3" s="20" t="s">
        <v>16</v>
      </c>
    </row>
    <row r="4" spans="1:28" ht="18" customHeight="1" x14ac:dyDescent="0.25">
      <c r="A4" s="20" t="s">
        <v>106</v>
      </c>
    </row>
    <row r="5" spans="1:28" ht="18" x14ac:dyDescent="0.25">
      <c r="A5" s="20" t="s">
        <v>73</v>
      </c>
    </row>
    <row r="6" spans="1:28" ht="16.5" thickBot="1" x14ac:dyDescent="0.3">
      <c r="V6" s="19" t="s">
        <v>25</v>
      </c>
    </row>
    <row r="7" spans="1:28" s="29" customFormat="1" ht="13.5" thickBot="1" x14ac:dyDescent="0.25">
      <c r="A7" s="49" t="s">
        <v>26</v>
      </c>
      <c r="B7" s="51" t="s">
        <v>75</v>
      </c>
      <c r="C7" s="51"/>
      <c r="D7" s="51"/>
      <c r="E7" s="51" t="s">
        <v>76</v>
      </c>
      <c r="F7" s="51"/>
      <c r="G7" s="51"/>
      <c r="H7" s="51" t="s">
        <v>77</v>
      </c>
      <c r="I7" s="51"/>
      <c r="J7" s="51"/>
      <c r="K7" s="51" t="s">
        <v>78</v>
      </c>
      <c r="L7" s="51"/>
      <c r="M7" s="51"/>
      <c r="N7" s="51" t="s">
        <v>79</v>
      </c>
      <c r="O7" s="51"/>
      <c r="P7" s="51"/>
      <c r="Q7" s="51" t="s">
        <v>80</v>
      </c>
      <c r="R7" s="51"/>
      <c r="S7" s="51"/>
      <c r="T7" s="51" t="s">
        <v>0</v>
      </c>
      <c r="U7" s="51"/>
      <c r="V7" s="51"/>
    </row>
    <row r="8" spans="1:28" s="29" customFormat="1" ht="12.75" x14ac:dyDescent="0.2">
      <c r="A8" s="50"/>
      <c r="B8" s="21" t="s">
        <v>1</v>
      </c>
      <c r="C8" s="21" t="s">
        <v>2</v>
      </c>
      <c r="D8" s="21" t="s">
        <v>3</v>
      </c>
      <c r="E8" s="21" t="s">
        <v>1</v>
      </c>
      <c r="F8" s="21" t="s">
        <v>2</v>
      </c>
      <c r="G8" s="21" t="s">
        <v>3</v>
      </c>
      <c r="H8" s="21" t="s">
        <v>1</v>
      </c>
      <c r="I8" s="21" t="s">
        <v>2</v>
      </c>
      <c r="J8" s="21" t="s">
        <v>3</v>
      </c>
      <c r="K8" s="21" t="s">
        <v>1</v>
      </c>
      <c r="L8" s="21" t="s">
        <v>2</v>
      </c>
      <c r="M8" s="21" t="s">
        <v>3</v>
      </c>
      <c r="N8" s="21" t="s">
        <v>1</v>
      </c>
      <c r="O8" s="21" t="s">
        <v>2</v>
      </c>
      <c r="P8" s="21" t="s">
        <v>3</v>
      </c>
      <c r="Q8" s="21" t="s">
        <v>1</v>
      </c>
      <c r="R8" s="21" t="s">
        <v>2</v>
      </c>
      <c r="S8" s="21" t="s">
        <v>3</v>
      </c>
      <c r="T8" s="21" t="s">
        <v>1</v>
      </c>
      <c r="U8" s="21" t="s">
        <v>2</v>
      </c>
      <c r="V8" s="21" t="s">
        <v>3</v>
      </c>
    </row>
    <row r="9" spans="1:28" s="29" customFormat="1" ht="12.75" x14ac:dyDescent="0.2">
      <c r="A9" s="22" t="s">
        <v>4</v>
      </c>
      <c r="B9" s="23">
        <v>62582</v>
      </c>
      <c r="C9" s="23">
        <v>60040</v>
      </c>
      <c r="D9" s="23">
        <v>122622</v>
      </c>
      <c r="E9" s="23">
        <v>61914</v>
      </c>
      <c r="F9" s="23">
        <v>60170</v>
      </c>
      <c r="G9" s="23">
        <v>122084</v>
      </c>
      <c r="H9" s="23">
        <v>61434</v>
      </c>
      <c r="I9" s="23">
        <v>59530</v>
      </c>
      <c r="J9" s="23">
        <v>120964</v>
      </c>
      <c r="K9" s="23">
        <v>60704</v>
      </c>
      <c r="L9" s="23">
        <v>58922</v>
      </c>
      <c r="M9" s="23">
        <v>119626</v>
      </c>
      <c r="N9" s="23">
        <v>61752</v>
      </c>
      <c r="O9" s="23">
        <v>59462</v>
      </c>
      <c r="P9" s="23">
        <v>121214</v>
      </c>
      <c r="Q9" s="23">
        <v>62725</v>
      </c>
      <c r="R9" s="23">
        <v>60291</v>
      </c>
      <c r="S9" s="23">
        <v>123016</v>
      </c>
      <c r="T9" s="23">
        <v>371111</v>
      </c>
      <c r="U9" s="23">
        <v>358415</v>
      </c>
      <c r="V9" s="23">
        <v>729526</v>
      </c>
      <c r="W9" s="54"/>
      <c r="X9" s="54"/>
      <c r="Y9" s="54"/>
      <c r="Z9" s="54"/>
      <c r="AA9" s="54"/>
      <c r="AB9" s="54"/>
    </row>
    <row r="10" spans="1:28" s="29" customFormat="1" ht="12.75" x14ac:dyDescent="0.2">
      <c r="A10" s="24" t="s">
        <v>27</v>
      </c>
      <c r="B10" s="25">
        <v>948</v>
      </c>
      <c r="C10" s="25">
        <v>941</v>
      </c>
      <c r="D10" s="25">
        <v>1889</v>
      </c>
      <c r="E10" s="25">
        <v>962</v>
      </c>
      <c r="F10" s="25">
        <v>960</v>
      </c>
      <c r="G10" s="25">
        <v>1922</v>
      </c>
      <c r="H10" s="25">
        <v>943</v>
      </c>
      <c r="I10" s="25">
        <v>823</v>
      </c>
      <c r="J10" s="25">
        <v>1766</v>
      </c>
      <c r="K10" s="25">
        <v>893</v>
      </c>
      <c r="L10" s="25">
        <v>899</v>
      </c>
      <c r="M10" s="25">
        <v>1792</v>
      </c>
      <c r="N10" s="25">
        <v>900</v>
      </c>
      <c r="O10" s="25">
        <v>864</v>
      </c>
      <c r="P10" s="25">
        <v>1764</v>
      </c>
      <c r="Q10" s="25">
        <v>941</v>
      </c>
      <c r="R10" s="25">
        <v>886</v>
      </c>
      <c r="S10" s="25">
        <v>1827</v>
      </c>
      <c r="T10" s="25">
        <v>5587</v>
      </c>
      <c r="U10" s="25">
        <v>5373</v>
      </c>
      <c r="V10" s="25">
        <v>10960</v>
      </c>
      <c r="W10" s="54"/>
      <c r="X10" s="54"/>
      <c r="Y10" s="54"/>
      <c r="Z10" s="54"/>
      <c r="AA10" s="54"/>
      <c r="AB10" s="54"/>
    </row>
    <row r="11" spans="1:28" s="29" customFormat="1" ht="12.75" x14ac:dyDescent="0.2">
      <c r="A11" s="24" t="s">
        <v>28</v>
      </c>
      <c r="B11" s="25">
        <v>1105</v>
      </c>
      <c r="C11" s="25">
        <v>1035</v>
      </c>
      <c r="D11" s="25">
        <v>2140</v>
      </c>
      <c r="E11" s="25">
        <v>984</v>
      </c>
      <c r="F11" s="25">
        <v>1058</v>
      </c>
      <c r="G11" s="25">
        <v>2042</v>
      </c>
      <c r="H11" s="25">
        <v>1076</v>
      </c>
      <c r="I11" s="25">
        <v>1066</v>
      </c>
      <c r="J11" s="25">
        <v>2142</v>
      </c>
      <c r="K11" s="25">
        <v>1077</v>
      </c>
      <c r="L11" s="25">
        <v>930</v>
      </c>
      <c r="M11" s="25">
        <v>2007</v>
      </c>
      <c r="N11" s="25">
        <v>1091</v>
      </c>
      <c r="O11" s="25">
        <v>992</v>
      </c>
      <c r="P11" s="25">
        <v>2083</v>
      </c>
      <c r="Q11" s="25">
        <v>1101</v>
      </c>
      <c r="R11" s="25">
        <v>1070</v>
      </c>
      <c r="S11" s="25">
        <v>2171</v>
      </c>
      <c r="T11" s="25">
        <v>6434</v>
      </c>
      <c r="U11" s="25">
        <v>6151</v>
      </c>
      <c r="V11" s="25">
        <v>12585</v>
      </c>
      <c r="W11" s="54"/>
      <c r="X11" s="54"/>
      <c r="Y11" s="54"/>
      <c r="Z11" s="54"/>
      <c r="AA11" s="54"/>
      <c r="AB11" s="54"/>
    </row>
    <row r="12" spans="1:28" s="29" customFormat="1" ht="12.75" x14ac:dyDescent="0.2">
      <c r="A12" s="24" t="s">
        <v>29</v>
      </c>
      <c r="B12" s="25">
        <v>1843</v>
      </c>
      <c r="C12" s="25">
        <v>1870</v>
      </c>
      <c r="D12" s="25">
        <v>3713</v>
      </c>
      <c r="E12" s="25">
        <v>1978</v>
      </c>
      <c r="F12" s="25">
        <v>1898</v>
      </c>
      <c r="G12" s="25">
        <v>3876</v>
      </c>
      <c r="H12" s="25">
        <v>1977</v>
      </c>
      <c r="I12" s="25">
        <v>1876</v>
      </c>
      <c r="J12" s="25">
        <v>3853</v>
      </c>
      <c r="K12" s="25">
        <v>1915</v>
      </c>
      <c r="L12" s="25">
        <v>1835</v>
      </c>
      <c r="M12" s="25">
        <v>3750</v>
      </c>
      <c r="N12" s="25">
        <v>1954</v>
      </c>
      <c r="O12" s="25">
        <v>1867</v>
      </c>
      <c r="P12" s="25">
        <v>3821</v>
      </c>
      <c r="Q12" s="25">
        <v>1958</v>
      </c>
      <c r="R12" s="25">
        <v>1918</v>
      </c>
      <c r="S12" s="25">
        <v>3876</v>
      </c>
      <c r="T12" s="25">
        <v>11625</v>
      </c>
      <c r="U12" s="25">
        <v>11264</v>
      </c>
      <c r="V12" s="25">
        <v>22889</v>
      </c>
      <c r="W12" s="54"/>
      <c r="X12" s="54"/>
      <c r="Y12" s="54"/>
      <c r="Z12" s="54"/>
      <c r="AA12" s="54"/>
      <c r="AB12" s="54"/>
    </row>
    <row r="13" spans="1:28" s="29" customFormat="1" ht="12.75" x14ac:dyDescent="0.2">
      <c r="A13" s="24" t="s">
        <v>30</v>
      </c>
      <c r="B13" s="25">
        <v>752</v>
      </c>
      <c r="C13" s="25">
        <v>702</v>
      </c>
      <c r="D13" s="25">
        <v>1454</v>
      </c>
      <c r="E13" s="25">
        <v>740</v>
      </c>
      <c r="F13" s="25">
        <v>677</v>
      </c>
      <c r="G13" s="25">
        <v>1417</v>
      </c>
      <c r="H13" s="25">
        <v>715</v>
      </c>
      <c r="I13" s="25">
        <v>762</v>
      </c>
      <c r="J13" s="25">
        <v>1477</v>
      </c>
      <c r="K13" s="25">
        <v>722</v>
      </c>
      <c r="L13" s="25">
        <v>717</v>
      </c>
      <c r="M13" s="25">
        <v>1439</v>
      </c>
      <c r="N13" s="25">
        <v>711</v>
      </c>
      <c r="O13" s="25">
        <v>698</v>
      </c>
      <c r="P13" s="25">
        <v>1409</v>
      </c>
      <c r="Q13" s="25">
        <v>743</v>
      </c>
      <c r="R13" s="25">
        <v>726</v>
      </c>
      <c r="S13" s="25">
        <v>1469</v>
      </c>
      <c r="T13" s="25">
        <v>4383</v>
      </c>
      <c r="U13" s="25">
        <v>4282</v>
      </c>
      <c r="V13" s="25">
        <v>8665</v>
      </c>
      <c r="W13" s="54"/>
      <c r="X13" s="54"/>
      <c r="Y13" s="54"/>
      <c r="Z13" s="54"/>
      <c r="AA13" s="54"/>
      <c r="AB13" s="54"/>
    </row>
    <row r="14" spans="1:28" s="29" customFormat="1" ht="12.75" x14ac:dyDescent="0.2">
      <c r="A14" s="24" t="s">
        <v>31</v>
      </c>
      <c r="B14" s="25">
        <v>1076</v>
      </c>
      <c r="C14" s="25">
        <v>995</v>
      </c>
      <c r="D14" s="25">
        <v>2071</v>
      </c>
      <c r="E14" s="25">
        <v>1069</v>
      </c>
      <c r="F14" s="25">
        <v>958</v>
      </c>
      <c r="G14" s="25">
        <v>2027</v>
      </c>
      <c r="H14" s="25">
        <v>1029</v>
      </c>
      <c r="I14" s="25">
        <v>1020</v>
      </c>
      <c r="J14" s="25">
        <v>2049</v>
      </c>
      <c r="K14" s="25">
        <v>1040</v>
      </c>
      <c r="L14" s="25">
        <v>985</v>
      </c>
      <c r="M14" s="25">
        <v>2025</v>
      </c>
      <c r="N14" s="25">
        <v>1034</v>
      </c>
      <c r="O14" s="25">
        <v>977</v>
      </c>
      <c r="P14" s="25">
        <v>2011</v>
      </c>
      <c r="Q14" s="25">
        <v>1043</v>
      </c>
      <c r="R14" s="25">
        <v>1034</v>
      </c>
      <c r="S14" s="25">
        <v>2077</v>
      </c>
      <c r="T14" s="25">
        <v>6291</v>
      </c>
      <c r="U14" s="25">
        <v>5969</v>
      </c>
      <c r="V14" s="25">
        <v>12260</v>
      </c>
      <c r="W14" s="54"/>
      <c r="X14" s="54"/>
      <c r="Y14" s="54"/>
      <c r="Z14" s="54"/>
      <c r="AA14" s="54"/>
      <c r="AB14" s="54"/>
    </row>
    <row r="15" spans="1:28" s="29" customFormat="1" ht="12.75" x14ac:dyDescent="0.2">
      <c r="A15" s="24" t="s">
        <v>32</v>
      </c>
      <c r="B15" s="25">
        <v>61</v>
      </c>
      <c r="C15" s="25">
        <v>67</v>
      </c>
      <c r="D15" s="25">
        <v>128</v>
      </c>
      <c r="E15" s="25">
        <v>56</v>
      </c>
      <c r="F15" s="25">
        <v>58</v>
      </c>
      <c r="G15" s="25">
        <v>114</v>
      </c>
      <c r="H15" s="25">
        <v>58</v>
      </c>
      <c r="I15" s="25">
        <v>54</v>
      </c>
      <c r="J15" s="25">
        <v>112</v>
      </c>
      <c r="K15" s="25">
        <v>57</v>
      </c>
      <c r="L15" s="25">
        <v>59</v>
      </c>
      <c r="M15" s="25">
        <v>116</v>
      </c>
      <c r="N15" s="25">
        <v>66</v>
      </c>
      <c r="O15" s="25">
        <v>54</v>
      </c>
      <c r="P15" s="25">
        <v>120</v>
      </c>
      <c r="Q15" s="25">
        <v>58</v>
      </c>
      <c r="R15" s="25">
        <v>59</v>
      </c>
      <c r="S15" s="25">
        <v>117</v>
      </c>
      <c r="T15" s="25">
        <v>356</v>
      </c>
      <c r="U15" s="25">
        <v>351</v>
      </c>
      <c r="V15" s="25">
        <v>707</v>
      </c>
      <c r="W15" s="54"/>
      <c r="X15" s="54"/>
      <c r="Y15" s="54"/>
      <c r="Z15" s="54"/>
      <c r="AA15" s="54"/>
      <c r="AB15" s="54"/>
    </row>
    <row r="16" spans="1:28" s="29" customFormat="1" ht="12.75" x14ac:dyDescent="0.2">
      <c r="A16" s="24" t="s">
        <v>33</v>
      </c>
      <c r="B16" s="25">
        <v>5183</v>
      </c>
      <c r="C16" s="25">
        <v>4790</v>
      </c>
      <c r="D16" s="25">
        <v>9973</v>
      </c>
      <c r="E16" s="25">
        <v>4958</v>
      </c>
      <c r="F16" s="25">
        <v>4992</v>
      </c>
      <c r="G16" s="25">
        <v>9950</v>
      </c>
      <c r="H16" s="25">
        <v>4978</v>
      </c>
      <c r="I16" s="25">
        <v>4817</v>
      </c>
      <c r="J16" s="25">
        <v>9795</v>
      </c>
      <c r="K16" s="25">
        <v>5120</v>
      </c>
      <c r="L16" s="25">
        <v>4819</v>
      </c>
      <c r="M16" s="25">
        <v>9939</v>
      </c>
      <c r="N16" s="25">
        <v>5108</v>
      </c>
      <c r="O16" s="25">
        <v>4818</v>
      </c>
      <c r="P16" s="25">
        <v>9926</v>
      </c>
      <c r="Q16" s="25">
        <v>5225</v>
      </c>
      <c r="R16" s="25">
        <v>5078</v>
      </c>
      <c r="S16" s="25">
        <v>10303</v>
      </c>
      <c r="T16" s="25">
        <v>30572</v>
      </c>
      <c r="U16" s="25">
        <v>29314</v>
      </c>
      <c r="V16" s="25">
        <v>59886</v>
      </c>
      <c r="W16" s="54"/>
      <c r="X16" s="54"/>
      <c r="Y16" s="54"/>
      <c r="Z16" s="54"/>
      <c r="AA16" s="54"/>
      <c r="AB16" s="54"/>
    </row>
    <row r="17" spans="1:28" s="29" customFormat="1" ht="12.75" x14ac:dyDescent="0.2">
      <c r="A17" s="24" t="s">
        <v>34</v>
      </c>
      <c r="B17" s="25">
        <v>419</v>
      </c>
      <c r="C17" s="25">
        <v>420</v>
      </c>
      <c r="D17" s="25">
        <v>839</v>
      </c>
      <c r="E17" s="25">
        <v>425</v>
      </c>
      <c r="F17" s="25">
        <v>432</v>
      </c>
      <c r="G17" s="25">
        <v>857</v>
      </c>
      <c r="H17" s="25">
        <v>436</v>
      </c>
      <c r="I17" s="25">
        <v>414</v>
      </c>
      <c r="J17" s="25">
        <v>850</v>
      </c>
      <c r="K17" s="25">
        <v>389</v>
      </c>
      <c r="L17" s="25">
        <v>365</v>
      </c>
      <c r="M17" s="25">
        <v>754</v>
      </c>
      <c r="N17" s="25">
        <v>399</v>
      </c>
      <c r="O17" s="25">
        <v>362</v>
      </c>
      <c r="P17" s="25">
        <v>761</v>
      </c>
      <c r="Q17" s="25">
        <v>415</v>
      </c>
      <c r="R17" s="25">
        <v>367</v>
      </c>
      <c r="S17" s="25">
        <v>782</v>
      </c>
      <c r="T17" s="25">
        <v>2483</v>
      </c>
      <c r="U17" s="25">
        <v>2360</v>
      </c>
      <c r="V17" s="25">
        <v>4843</v>
      </c>
      <c r="W17" s="54"/>
      <c r="X17" s="54"/>
      <c r="Y17" s="54"/>
      <c r="Z17" s="54"/>
      <c r="AA17" s="54"/>
      <c r="AB17" s="54"/>
    </row>
    <row r="18" spans="1:28" s="29" customFormat="1" ht="12.75" x14ac:dyDescent="0.2">
      <c r="A18" s="24" t="s">
        <v>35</v>
      </c>
      <c r="B18" s="25">
        <v>930</v>
      </c>
      <c r="C18" s="25">
        <v>900</v>
      </c>
      <c r="D18" s="25">
        <v>1830</v>
      </c>
      <c r="E18" s="25">
        <v>896</v>
      </c>
      <c r="F18" s="25">
        <v>911</v>
      </c>
      <c r="G18" s="25">
        <v>1807</v>
      </c>
      <c r="H18" s="25">
        <v>894</v>
      </c>
      <c r="I18" s="25">
        <v>851</v>
      </c>
      <c r="J18" s="25">
        <v>1745</v>
      </c>
      <c r="K18" s="25">
        <v>863</v>
      </c>
      <c r="L18" s="25">
        <v>865</v>
      </c>
      <c r="M18" s="25">
        <v>1728</v>
      </c>
      <c r="N18" s="25">
        <v>938</v>
      </c>
      <c r="O18" s="25">
        <v>906</v>
      </c>
      <c r="P18" s="25">
        <v>1844</v>
      </c>
      <c r="Q18" s="25">
        <v>933</v>
      </c>
      <c r="R18" s="25">
        <v>922</v>
      </c>
      <c r="S18" s="25">
        <v>1855</v>
      </c>
      <c r="T18" s="25">
        <v>5454</v>
      </c>
      <c r="U18" s="25">
        <v>5355</v>
      </c>
      <c r="V18" s="25">
        <v>10809</v>
      </c>
      <c r="W18" s="54"/>
      <c r="X18" s="54"/>
      <c r="Y18" s="54"/>
      <c r="Z18" s="54"/>
      <c r="AA18" s="54"/>
      <c r="AB18" s="54"/>
    </row>
    <row r="19" spans="1:28" s="29" customFormat="1" ht="12.75" x14ac:dyDescent="0.2">
      <c r="A19" s="24" t="s">
        <v>36</v>
      </c>
      <c r="B19" s="25">
        <v>126</v>
      </c>
      <c r="C19" s="25">
        <v>123</v>
      </c>
      <c r="D19" s="25">
        <v>249</v>
      </c>
      <c r="E19" s="25">
        <v>144</v>
      </c>
      <c r="F19" s="25">
        <v>124</v>
      </c>
      <c r="G19" s="25">
        <v>268</v>
      </c>
      <c r="H19" s="25">
        <v>128</v>
      </c>
      <c r="I19" s="25">
        <v>127</v>
      </c>
      <c r="J19" s="25">
        <v>255</v>
      </c>
      <c r="K19" s="25">
        <v>127</v>
      </c>
      <c r="L19" s="25">
        <v>122</v>
      </c>
      <c r="M19" s="25">
        <v>249</v>
      </c>
      <c r="N19" s="25">
        <v>142</v>
      </c>
      <c r="O19" s="25">
        <v>114</v>
      </c>
      <c r="P19" s="25">
        <v>256</v>
      </c>
      <c r="Q19" s="25">
        <v>142</v>
      </c>
      <c r="R19" s="25">
        <v>128</v>
      </c>
      <c r="S19" s="25">
        <v>270</v>
      </c>
      <c r="T19" s="25">
        <v>809</v>
      </c>
      <c r="U19" s="25">
        <v>738</v>
      </c>
      <c r="V19" s="25">
        <v>1547</v>
      </c>
      <c r="W19" s="54"/>
      <c r="X19" s="54"/>
      <c r="Y19" s="54"/>
      <c r="Z19" s="54"/>
      <c r="AA19" s="54"/>
      <c r="AB19" s="54"/>
    </row>
    <row r="20" spans="1:28" s="29" customFormat="1" ht="12.75" x14ac:dyDescent="0.2">
      <c r="A20" s="24" t="s">
        <v>37</v>
      </c>
      <c r="B20" s="25">
        <v>1021</v>
      </c>
      <c r="C20" s="25">
        <v>898</v>
      </c>
      <c r="D20" s="25">
        <v>1919</v>
      </c>
      <c r="E20" s="25">
        <v>894</v>
      </c>
      <c r="F20" s="25">
        <v>960</v>
      </c>
      <c r="G20" s="25">
        <v>1854</v>
      </c>
      <c r="H20" s="25">
        <v>982</v>
      </c>
      <c r="I20" s="25">
        <v>947</v>
      </c>
      <c r="J20" s="25">
        <v>1929</v>
      </c>
      <c r="K20" s="25">
        <v>950</v>
      </c>
      <c r="L20" s="25">
        <v>973</v>
      </c>
      <c r="M20" s="25">
        <v>1923</v>
      </c>
      <c r="N20" s="25">
        <v>971</v>
      </c>
      <c r="O20" s="25">
        <v>920</v>
      </c>
      <c r="P20" s="25">
        <v>1891</v>
      </c>
      <c r="Q20" s="25">
        <v>1025</v>
      </c>
      <c r="R20" s="25">
        <v>959</v>
      </c>
      <c r="S20" s="25">
        <v>1984</v>
      </c>
      <c r="T20" s="25">
        <v>5843</v>
      </c>
      <c r="U20" s="25">
        <v>5657</v>
      </c>
      <c r="V20" s="25">
        <v>11500</v>
      </c>
      <c r="W20" s="54"/>
      <c r="X20" s="54"/>
      <c r="Y20" s="54"/>
      <c r="Z20" s="54"/>
      <c r="AA20" s="54"/>
      <c r="AB20" s="54"/>
    </row>
    <row r="21" spans="1:28" s="29" customFormat="1" ht="12.75" x14ac:dyDescent="0.2">
      <c r="A21" s="24" t="s">
        <v>38</v>
      </c>
      <c r="B21" s="25">
        <v>319</v>
      </c>
      <c r="C21" s="25">
        <v>298</v>
      </c>
      <c r="D21" s="25">
        <v>617</v>
      </c>
      <c r="E21" s="25">
        <v>316</v>
      </c>
      <c r="F21" s="25">
        <v>329</v>
      </c>
      <c r="G21" s="25">
        <v>645</v>
      </c>
      <c r="H21" s="25">
        <v>329</v>
      </c>
      <c r="I21" s="25">
        <v>304</v>
      </c>
      <c r="J21" s="25">
        <v>633</v>
      </c>
      <c r="K21" s="25">
        <v>323</v>
      </c>
      <c r="L21" s="25">
        <v>298</v>
      </c>
      <c r="M21" s="25">
        <v>621</v>
      </c>
      <c r="N21" s="25">
        <v>336</v>
      </c>
      <c r="O21" s="25">
        <v>288</v>
      </c>
      <c r="P21" s="25">
        <v>624</v>
      </c>
      <c r="Q21" s="25">
        <v>318</v>
      </c>
      <c r="R21" s="25">
        <v>311</v>
      </c>
      <c r="S21" s="25">
        <v>629</v>
      </c>
      <c r="T21" s="25">
        <v>1941</v>
      </c>
      <c r="U21" s="25">
        <v>1828</v>
      </c>
      <c r="V21" s="25">
        <v>3769</v>
      </c>
      <c r="W21" s="54"/>
      <c r="X21" s="54"/>
      <c r="Y21" s="54"/>
      <c r="Z21" s="54"/>
      <c r="AA21" s="54"/>
      <c r="AB21" s="54"/>
    </row>
    <row r="22" spans="1:28" s="29" customFormat="1" ht="12.75" x14ac:dyDescent="0.2">
      <c r="A22" s="24" t="s">
        <v>39</v>
      </c>
      <c r="B22" s="25">
        <v>302</v>
      </c>
      <c r="C22" s="25">
        <v>327</v>
      </c>
      <c r="D22" s="25">
        <v>629</v>
      </c>
      <c r="E22" s="25">
        <v>330</v>
      </c>
      <c r="F22" s="25">
        <v>274</v>
      </c>
      <c r="G22" s="25">
        <v>604</v>
      </c>
      <c r="H22" s="25">
        <v>335</v>
      </c>
      <c r="I22" s="25">
        <v>285</v>
      </c>
      <c r="J22" s="25">
        <v>620</v>
      </c>
      <c r="K22" s="25">
        <v>302</v>
      </c>
      <c r="L22" s="25">
        <v>295</v>
      </c>
      <c r="M22" s="25">
        <v>597</v>
      </c>
      <c r="N22" s="25">
        <v>302</v>
      </c>
      <c r="O22" s="25">
        <v>280</v>
      </c>
      <c r="P22" s="25">
        <v>582</v>
      </c>
      <c r="Q22" s="25">
        <v>320</v>
      </c>
      <c r="R22" s="25">
        <v>299</v>
      </c>
      <c r="S22" s="25">
        <v>619</v>
      </c>
      <c r="T22" s="25">
        <v>1891</v>
      </c>
      <c r="U22" s="25">
        <v>1760</v>
      </c>
      <c r="V22" s="25">
        <v>3651</v>
      </c>
      <c r="W22" s="54"/>
      <c r="X22" s="54"/>
      <c r="Y22" s="54"/>
      <c r="Z22" s="54"/>
      <c r="AA22" s="54"/>
      <c r="AB22" s="54"/>
    </row>
    <row r="23" spans="1:28" s="29" customFormat="1" ht="12.75" x14ac:dyDescent="0.2">
      <c r="A23" s="24" t="s">
        <v>40</v>
      </c>
      <c r="B23" s="25">
        <v>1878</v>
      </c>
      <c r="C23" s="25">
        <v>1726</v>
      </c>
      <c r="D23" s="25">
        <v>3604</v>
      </c>
      <c r="E23" s="25">
        <v>1826</v>
      </c>
      <c r="F23" s="25">
        <v>1770</v>
      </c>
      <c r="G23" s="25">
        <v>3596</v>
      </c>
      <c r="H23" s="25">
        <v>1824</v>
      </c>
      <c r="I23" s="25">
        <v>1808</v>
      </c>
      <c r="J23" s="25">
        <v>3632</v>
      </c>
      <c r="K23" s="25">
        <v>1794</v>
      </c>
      <c r="L23" s="25">
        <v>1751</v>
      </c>
      <c r="M23" s="25">
        <v>3545</v>
      </c>
      <c r="N23" s="25">
        <v>1815</v>
      </c>
      <c r="O23" s="25">
        <v>1746</v>
      </c>
      <c r="P23" s="25">
        <v>3561</v>
      </c>
      <c r="Q23" s="25">
        <v>1877</v>
      </c>
      <c r="R23" s="25">
        <v>1786</v>
      </c>
      <c r="S23" s="25">
        <v>3663</v>
      </c>
      <c r="T23" s="25">
        <v>11014</v>
      </c>
      <c r="U23" s="25">
        <v>10587</v>
      </c>
      <c r="V23" s="25">
        <v>21601</v>
      </c>
      <c r="W23" s="54"/>
      <c r="X23" s="54"/>
      <c r="Y23" s="54"/>
      <c r="Z23" s="54"/>
      <c r="AA23" s="54"/>
      <c r="AB23" s="54"/>
    </row>
    <row r="24" spans="1:28" s="29" customFormat="1" ht="12.75" x14ac:dyDescent="0.2">
      <c r="A24" s="24" t="s">
        <v>41</v>
      </c>
      <c r="B24" s="25">
        <v>1860</v>
      </c>
      <c r="C24" s="25">
        <v>1863</v>
      </c>
      <c r="D24" s="25">
        <v>3723</v>
      </c>
      <c r="E24" s="25">
        <v>1926</v>
      </c>
      <c r="F24" s="25">
        <v>1886</v>
      </c>
      <c r="G24" s="25">
        <v>3812</v>
      </c>
      <c r="H24" s="25">
        <v>1832</v>
      </c>
      <c r="I24" s="25">
        <v>1852</v>
      </c>
      <c r="J24" s="25">
        <v>3684</v>
      </c>
      <c r="K24" s="25">
        <v>1768</v>
      </c>
      <c r="L24" s="25">
        <v>1818</v>
      </c>
      <c r="M24" s="25">
        <v>3586</v>
      </c>
      <c r="N24" s="25">
        <v>1839</v>
      </c>
      <c r="O24" s="25">
        <v>1825</v>
      </c>
      <c r="P24" s="25">
        <v>3664</v>
      </c>
      <c r="Q24" s="25">
        <v>1837</v>
      </c>
      <c r="R24" s="25">
        <v>1757</v>
      </c>
      <c r="S24" s="25">
        <v>3594</v>
      </c>
      <c r="T24" s="25">
        <v>11062</v>
      </c>
      <c r="U24" s="25">
        <v>11001</v>
      </c>
      <c r="V24" s="25">
        <v>22063</v>
      </c>
      <c r="W24" s="54"/>
      <c r="X24" s="54"/>
      <c r="Y24" s="54"/>
      <c r="Z24" s="54"/>
      <c r="AA24" s="54"/>
      <c r="AB24" s="54"/>
    </row>
    <row r="25" spans="1:28" s="29" customFormat="1" ht="12.75" x14ac:dyDescent="0.2">
      <c r="A25" s="24" t="s">
        <v>42</v>
      </c>
      <c r="B25" s="25">
        <v>229</v>
      </c>
      <c r="C25" s="25">
        <v>205</v>
      </c>
      <c r="D25" s="25">
        <v>434</v>
      </c>
      <c r="E25" s="25">
        <v>215</v>
      </c>
      <c r="F25" s="25">
        <v>197</v>
      </c>
      <c r="G25" s="25">
        <v>412</v>
      </c>
      <c r="H25" s="25">
        <v>213</v>
      </c>
      <c r="I25" s="25">
        <v>210</v>
      </c>
      <c r="J25" s="25">
        <v>423</v>
      </c>
      <c r="K25" s="25">
        <v>191</v>
      </c>
      <c r="L25" s="25">
        <v>201</v>
      </c>
      <c r="M25" s="25">
        <v>392</v>
      </c>
      <c r="N25" s="25">
        <v>196</v>
      </c>
      <c r="O25" s="25">
        <v>208</v>
      </c>
      <c r="P25" s="25">
        <v>404</v>
      </c>
      <c r="Q25" s="25">
        <v>249</v>
      </c>
      <c r="R25" s="25">
        <v>210</v>
      </c>
      <c r="S25" s="25">
        <v>459</v>
      </c>
      <c r="T25" s="25">
        <v>1293</v>
      </c>
      <c r="U25" s="25">
        <v>1231</v>
      </c>
      <c r="V25" s="25">
        <v>2524</v>
      </c>
      <c r="W25" s="54"/>
      <c r="X25" s="54"/>
      <c r="Y25" s="54"/>
      <c r="Z25" s="54"/>
      <c r="AA25" s="54"/>
      <c r="AB25" s="54"/>
    </row>
    <row r="26" spans="1:28" s="29" customFormat="1" ht="12.75" x14ac:dyDescent="0.2">
      <c r="A26" s="24" t="s">
        <v>43</v>
      </c>
      <c r="B26" s="25">
        <v>6009</v>
      </c>
      <c r="C26" s="25">
        <v>5940</v>
      </c>
      <c r="D26" s="25">
        <v>11949</v>
      </c>
      <c r="E26" s="25">
        <v>6007</v>
      </c>
      <c r="F26" s="25">
        <v>5769</v>
      </c>
      <c r="G26" s="25">
        <v>11776</v>
      </c>
      <c r="H26" s="25">
        <v>5864</v>
      </c>
      <c r="I26" s="25">
        <v>5590</v>
      </c>
      <c r="J26" s="25">
        <v>11454</v>
      </c>
      <c r="K26" s="25">
        <v>5788</v>
      </c>
      <c r="L26" s="25">
        <v>5557</v>
      </c>
      <c r="M26" s="25">
        <v>11345</v>
      </c>
      <c r="N26" s="25">
        <v>5905</v>
      </c>
      <c r="O26" s="25">
        <v>5743</v>
      </c>
      <c r="P26" s="25">
        <v>11648</v>
      </c>
      <c r="Q26" s="25">
        <v>6030</v>
      </c>
      <c r="R26" s="25">
        <v>5729</v>
      </c>
      <c r="S26" s="25">
        <v>11759</v>
      </c>
      <c r="T26" s="25">
        <v>35603</v>
      </c>
      <c r="U26" s="25">
        <v>34328</v>
      </c>
      <c r="V26" s="25">
        <v>69931</v>
      </c>
      <c r="W26" s="54"/>
      <c r="X26" s="54"/>
      <c r="Y26" s="54"/>
      <c r="Z26" s="54"/>
      <c r="AA26" s="54"/>
      <c r="AB26" s="54"/>
    </row>
    <row r="27" spans="1:28" s="29" customFormat="1" ht="12.75" x14ac:dyDescent="0.2">
      <c r="A27" s="24" t="s">
        <v>44</v>
      </c>
      <c r="B27" s="25">
        <v>360</v>
      </c>
      <c r="C27" s="25">
        <v>377</v>
      </c>
      <c r="D27" s="25">
        <v>737</v>
      </c>
      <c r="E27" s="25">
        <v>395</v>
      </c>
      <c r="F27" s="25">
        <v>360</v>
      </c>
      <c r="G27" s="25">
        <v>755</v>
      </c>
      <c r="H27" s="25">
        <v>360</v>
      </c>
      <c r="I27" s="25">
        <v>358</v>
      </c>
      <c r="J27" s="25">
        <v>718</v>
      </c>
      <c r="K27" s="25">
        <v>368</v>
      </c>
      <c r="L27" s="25">
        <v>396</v>
      </c>
      <c r="M27" s="25">
        <v>764</v>
      </c>
      <c r="N27" s="25">
        <v>355</v>
      </c>
      <c r="O27" s="25">
        <v>348</v>
      </c>
      <c r="P27" s="25">
        <v>703</v>
      </c>
      <c r="Q27" s="25">
        <v>378</v>
      </c>
      <c r="R27" s="25">
        <v>342</v>
      </c>
      <c r="S27" s="25">
        <v>720</v>
      </c>
      <c r="T27" s="25">
        <v>2216</v>
      </c>
      <c r="U27" s="25">
        <v>2181</v>
      </c>
      <c r="V27" s="25">
        <v>4397</v>
      </c>
      <c r="W27" s="54"/>
      <c r="X27" s="54"/>
      <c r="Y27" s="54"/>
      <c r="Z27" s="54"/>
      <c r="AA27" s="54"/>
      <c r="AB27" s="54"/>
    </row>
    <row r="28" spans="1:28" s="29" customFormat="1" ht="12.75" x14ac:dyDescent="0.2">
      <c r="A28" s="24" t="s">
        <v>45</v>
      </c>
      <c r="B28" s="25">
        <v>531</v>
      </c>
      <c r="C28" s="25">
        <v>537</v>
      </c>
      <c r="D28" s="25">
        <v>1068</v>
      </c>
      <c r="E28" s="25">
        <v>522</v>
      </c>
      <c r="F28" s="25">
        <v>529</v>
      </c>
      <c r="G28" s="25">
        <v>1051</v>
      </c>
      <c r="H28" s="25">
        <v>525</v>
      </c>
      <c r="I28" s="25">
        <v>475</v>
      </c>
      <c r="J28" s="25">
        <v>1000</v>
      </c>
      <c r="K28" s="25">
        <v>495</v>
      </c>
      <c r="L28" s="25">
        <v>544</v>
      </c>
      <c r="M28" s="25">
        <v>1039</v>
      </c>
      <c r="N28" s="25">
        <v>479</v>
      </c>
      <c r="O28" s="25">
        <v>496</v>
      </c>
      <c r="P28" s="25">
        <v>975</v>
      </c>
      <c r="Q28" s="25">
        <v>513</v>
      </c>
      <c r="R28" s="25">
        <v>471</v>
      </c>
      <c r="S28" s="25">
        <v>984</v>
      </c>
      <c r="T28" s="25">
        <v>3065</v>
      </c>
      <c r="U28" s="25">
        <v>3052</v>
      </c>
      <c r="V28" s="25">
        <v>6117</v>
      </c>
      <c r="W28" s="54"/>
      <c r="X28" s="54"/>
      <c r="Y28" s="54"/>
      <c r="Z28" s="54"/>
      <c r="AA28" s="54"/>
      <c r="AB28" s="54"/>
    </row>
    <row r="29" spans="1:28" s="29" customFormat="1" ht="12.75" x14ac:dyDescent="0.2">
      <c r="A29" s="24" t="s">
        <v>46</v>
      </c>
      <c r="B29" s="25">
        <v>16546</v>
      </c>
      <c r="C29" s="25">
        <v>15451</v>
      </c>
      <c r="D29" s="25">
        <v>31997</v>
      </c>
      <c r="E29" s="25">
        <v>16152</v>
      </c>
      <c r="F29" s="25">
        <v>15712</v>
      </c>
      <c r="G29" s="25">
        <v>31864</v>
      </c>
      <c r="H29" s="25">
        <v>16167</v>
      </c>
      <c r="I29" s="25">
        <v>15778</v>
      </c>
      <c r="J29" s="25">
        <v>31945</v>
      </c>
      <c r="K29" s="25">
        <v>16116</v>
      </c>
      <c r="L29" s="25">
        <v>15517</v>
      </c>
      <c r="M29" s="25">
        <v>31633</v>
      </c>
      <c r="N29" s="25">
        <v>16388</v>
      </c>
      <c r="O29" s="25">
        <v>15808</v>
      </c>
      <c r="P29" s="25">
        <v>32196</v>
      </c>
      <c r="Q29" s="25">
        <v>16593</v>
      </c>
      <c r="R29" s="25">
        <v>15899</v>
      </c>
      <c r="S29" s="25">
        <v>32492</v>
      </c>
      <c r="T29" s="25">
        <v>97962</v>
      </c>
      <c r="U29" s="25">
        <v>94165</v>
      </c>
      <c r="V29" s="25">
        <v>192127</v>
      </c>
      <c r="W29" s="54"/>
      <c r="X29" s="54"/>
      <c r="Y29" s="54"/>
      <c r="Z29" s="54"/>
      <c r="AA29" s="54"/>
      <c r="AB29" s="54"/>
    </row>
    <row r="30" spans="1:28" s="29" customFormat="1" ht="12.75" x14ac:dyDescent="0.2">
      <c r="A30" s="24" t="s">
        <v>47</v>
      </c>
      <c r="B30" s="25">
        <v>483</v>
      </c>
      <c r="C30" s="25">
        <v>514</v>
      </c>
      <c r="D30" s="25">
        <v>997</v>
      </c>
      <c r="E30" s="25">
        <v>507</v>
      </c>
      <c r="F30" s="25">
        <v>510</v>
      </c>
      <c r="G30" s="25">
        <v>1017</v>
      </c>
      <c r="H30" s="25">
        <v>497</v>
      </c>
      <c r="I30" s="25">
        <v>511</v>
      </c>
      <c r="J30" s="25">
        <v>1008</v>
      </c>
      <c r="K30" s="25">
        <v>556</v>
      </c>
      <c r="L30" s="25">
        <v>514</v>
      </c>
      <c r="M30" s="25">
        <v>1070</v>
      </c>
      <c r="N30" s="25">
        <v>568</v>
      </c>
      <c r="O30" s="25">
        <v>495</v>
      </c>
      <c r="P30" s="25">
        <v>1063</v>
      </c>
      <c r="Q30" s="25">
        <v>535</v>
      </c>
      <c r="R30" s="25">
        <v>470</v>
      </c>
      <c r="S30" s="25">
        <v>1005</v>
      </c>
      <c r="T30" s="25">
        <v>3146</v>
      </c>
      <c r="U30" s="25">
        <v>3014</v>
      </c>
      <c r="V30" s="25">
        <v>6160</v>
      </c>
      <c r="W30" s="54"/>
      <c r="X30" s="54"/>
      <c r="Y30" s="54"/>
      <c r="Z30" s="54"/>
      <c r="AA30" s="54"/>
      <c r="AB30" s="54"/>
    </row>
    <row r="31" spans="1:28" s="29" customFormat="1" ht="12.75" x14ac:dyDescent="0.2">
      <c r="A31" s="24" t="s">
        <v>48</v>
      </c>
      <c r="B31" s="25">
        <v>282</v>
      </c>
      <c r="C31" s="25">
        <v>256</v>
      </c>
      <c r="D31" s="25">
        <v>538</v>
      </c>
      <c r="E31" s="25">
        <v>264</v>
      </c>
      <c r="F31" s="25">
        <v>277</v>
      </c>
      <c r="G31" s="25">
        <v>541</v>
      </c>
      <c r="H31" s="25">
        <v>241</v>
      </c>
      <c r="I31" s="25">
        <v>260</v>
      </c>
      <c r="J31" s="25">
        <v>501</v>
      </c>
      <c r="K31" s="25">
        <v>266</v>
      </c>
      <c r="L31" s="25">
        <v>237</v>
      </c>
      <c r="M31" s="25">
        <v>503</v>
      </c>
      <c r="N31" s="25">
        <v>243</v>
      </c>
      <c r="O31" s="25">
        <v>275</v>
      </c>
      <c r="P31" s="25">
        <v>518</v>
      </c>
      <c r="Q31" s="25">
        <v>296</v>
      </c>
      <c r="R31" s="25">
        <v>296</v>
      </c>
      <c r="S31" s="25">
        <v>592</v>
      </c>
      <c r="T31" s="25">
        <v>1592</v>
      </c>
      <c r="U31" s="25">
        <v>1601</v>
      </c>
      <c r="V31" s="25">
        <v>3193</v>
      </c>
      <c r="W31" s="54"/>
      <c r="X31" s="54"/>
      <c r="Y31" s="54"/>
      <c r="Z31" s="54"/>
      <c r="AA31" s="54"/>
      <c r="AB31" s="54"/>
    </row>
    <row r="32" spans="1:28" s="29" customFormat="1" ht="12.75" x14ac:dyDescent="0.2">
      <c r="A32" s="24" t="s">
        <v>49</v>
      </c>
      <c r="B32" s="25">
        <v>1630</v>
      </c>
      <c r="C32" s="25">
        <v>1415</v>
      </c>
      <c r="D32" s="25">
        <v>3045</v>
      </c>
      <c r="E32" s="25">
        <v>1559</v>
      </c>
      <c r="F32" s="25">
        <v>1534</v>
      </c>
      <c r="G32" s="25">
        <v>3093</v>
      </c>
      <c r="H32" s="25">
        <v>1588</v>
      </c>
      <c r="I32" s="25">
        <v>1511</v>
      </c>
      <c r="J32" s="25">
        <v>3099</v>
      </c>
      <c r="K32" s="25">
        <v>1507</v>
      </c>
      <c r="L32" s="25">
        <v>1476</v>
      </c>
      <c r="M32" s="25">
        <v>2983</v>
      </c>
      <c r="N32" s="25">
        <v>1560</v>
      </c>
      <c r="O32" s="25">
        <v>1588</v>
      </c>
      <c r="P32" s="25">
        <v>3148</v>
      </c>
      <c r="Q32" s="25">
        <v>1584</v>
      </c>
      <c r="R32" s="25">
        <v>1541</v>
      </c>
      <c r="S32" s="25">
        <v>3125</v>
      </c>
      <c r="T32" s="25">
        <v>9428</v>
      </c>
      <c r="U32" s="25">
        <v>9065</v>
      </c>
      <c r="V32" s="25">
        <v>18493</v>
      </c>
      <c r="W32" s="54"/>
      <c r="X32" s="54"/>
      <c r="Y32" s="54"/>
      <c r="Z32" s="54"/>
      <c r="AA32" s="54"/>
      <c r="AB32" s="54"/>
    </row>
    <row r="33" spans="1:28" s="29" customFormat="1" ht="12.75" x14ac:dyDescent="0.2">
      <c r="A33" s="24" t="s">
        <v>50</v>
      </c>
      <c r="B33" s="25">
        <v>153</v>
      </c>
      <c r="C33" s="25">
        <v>146</v>
      </c>
      <c r="D33" s="25">
        <v>299</v>
      </c>
      <c r="E33" s="25">
        <v>136</v>
      </c>
      <c r="F33" s="25">
        <v>131</v>
      </c>
      <c r="G33" s="25">
        <v>267</v>
      </c>
      <c r="H33" s="25">
        <v>146</v>
      </c>
      <c r="I33" s="25">
        <v>121</v>
      </c>
      <c r="J33" s="25">
        <v>267</v>
      </c>
      <c r="K33" s="25">
        <v>119</v>
      </c>
      <c r="L33" s="25">
        <v>150</v>
      </c>
      <c r="M33" s="25">
        <v>269</v>
      </c>
      <c r="N33" s="25">
        <v>138</v>
      </c>
      <c r="O33" s="25">
        <v>135</v>
      </c>
      <c r="P33" s="25">
        <v>273</v>
      </c>
      <c r="Q33" s="25">
        <v>131</v>
      </c>
      <c r="R33" s="25">
        <v>129</v>
      </c>
      <c r="S33" s="25">
        <v>260</v>
      </c>
      <c r="T33" s="25">
        <v>823</v>
      </c>
      <c r="U33" s="25">
        <v>812</v>
      </c>
      <c r="V33" s="25">
        <v>1635</v>
      </c>
      <c r="W33" s="54"/>
      <c r="X33" s="54"/>
      <c r="Y33" s="54"/>
      <c r="Z33" s="54"/>
      <c r="AA33" s="54"/>
      <c r="AB33" s="54"/>
    </row>
    <row r="34" spans="1:28" s="29" customFormat="1" ht="12.75" x14ac:dyDescent="0.2">
      <c r="A34" s="24" t="s">
        <v>51</v>
      </c>
      <c r="B34" s="25">
        <v>892</v>
      </c>
      <c r="C34" s="25">
        <v>843</v>
      </c>
      <c r="D34" s="25">
        <v>1735</v>
      </c>
      <c r="E34" s="25">
        <v>911</v>
      </c>
      <c r="F34" s="25">
        <v>830</v>
      </c>
      <c r="G34" s="25">
        <v>1741</v>
      </c>
      <c r="H34" s="25">
        <v>847</v>
      </c>
      <c r="I34" s="25">
        <v>827</v>
      </c>
      <c r="J34" s="25">
        <v>1674</v>
      </c>
      <c r="K34" s="25">
        <v>796</v>
      </c>
      <c r="L34" s="25">
        <v>798</v>
      </c>
      <c r="M34" s="25">
        <v>1594</v>
      </c>
      <c r="N34" s="25">
        <v>811</v>
      </c>
      <c r="O34" s="25">
        <v>791</v>
      </c>
      <c r="P34" s="25">
        <v>1602</v>
      </c>
      <c r="Q34" s="25">
        <v>822</v>
      </c>
      <c r="R34" s="25">
        <v>771</v>
      </c>
      <c r="S34" s="25">
        <v>1593</v>
      </c>
      <c r="T34" s="25">
        <v>5079</v>
      </c>
      <c r="U34" s="25">
        <v>4860</v>
      </c>
      <c r="V34" s="25">
        <v>9939</v>
      </c>
      <c r="W34" s="54"/>
      <c r="X34" s="54"/>
      <c r="Y34" s="54"/>
      <c r="Z34" s="54"/>
      <c r="AA34" s="54"/>
      <c r="AB34" s="54"/>
    </row>
    <row r="35" spans="1:28" s="29" customFormat="1" ht="12.75" x14ac:dyDescent="0.2">
      <c r="A35" s="24" t="s">
        <v>52</v>
      </c>
      <c r="B35" s="25">
        <v>701</v>
      </c>
      <c r="C35" s="25">
        <v>676</v>
      </c>
      <c r="D35" s="25">
        <v>1377</v>
      </c>
      <c r="E35" s="25">
        <v>733</v>
      </c>
      <c r="F35" s="25">
        <v>651</v>
      </c>
      <c r="G35" s="25">
        <v>1384</v>
      </c>
      <c r="H35" s="25">
        <v>689</v>
      </c>
      <c r="I35" s="25">
        <v>653</v>
      </c>
      <c r="J35" s="25">
        <v>1342</v>
      </c>
      <c r="K35" s="25">
        <v>638</v>
      </c>
      <c r="L35" s="25">
        <v>633</v>
      </c>
      <c r="M35" s="25">
        <v>1271</v>
      </c>
      <c r="N35" s="25">
        <v>693</v>
      </c>
      <c r="O35" s="25">
        <v>666</v>
      </c>
      <c r="P35" s="25">
        <v>1359</v>
      </c>
      <c r="Q35" s="25">
        <v>675</v>
      </c>
      <c r="R35" s="25">
        <v>696</v>
      </c>
      <c r="S35" s="25">
        <v>1371</v>
      </c>
      <c r="T35" s="25">
        <v>4129</v>
      </c>
      <c r="U35" s="25">
        <v>3975</v>
      </c>
      <c r="V35" s="25">
        <v>8104</v>
      </c>
      <c r="W35" s="54"/>
      <c r="X35" s="54"/>
      <c r="Y35" s="54"/>
      <c r="Z35" s="54"/>
      <c r="AA35" s="54"/>
      <c r="AB35" s="54"/>
    </row>
    <row r="36" spans="1:28" s="29" customFormat="1" ht="12.75" x14ac:dyDescent="0.2">
      <c r="A36" s="24" t="s">
        <v>53</v>
      </c>
      <c r="B36" s="25">
        <v>2720</v>
      </c>
      <c r="C36" s="25">
        <v>2586</v>
      </c>
      <c r="D36" s="25">
        <v>5306</v>
      </c>
      <c r="E36" s="25">
        <v>2708</v>
      </c>
      <c r="F36" s="25">
        <v>2587</v>
      </c>
      <c r="G36" s="25">
        <v>5295</v>
      </c>
      <c r="H36" s="25">
        <v>2664</v>
      </c>
      <c r="I36" s="25">
        <v>2654</v>
      </c>
      <c r="J36" s="25">
        <v>5318</v>
      </c>
      <c r="K36" s="25">
        <v>2714</v>
      </c>
      <c r="L36" s="25">
        <v>2574</v>
      </c>
      <c r="M36" s="25">
        <v>5288</v>
      </c>
      <c r="N36" s="25">
        <v>2622</v>
      </c>
      <c r="O36" s="25">
        <v>2578</v>
      </c>
      <c r="P36" s="25">
        <v>5200</v>
      </c>
      <c r="Q36" s="25">
        <v>2731</v>
      </c>
      <c r="R36" s="25">
        <v>2653</v>
      </c>
      <c r="S36" s="25">
        <v>5384</v>
      </c>
      <c r="T36" s="25">
        <v>16159</v>
      </c>
      <c r="U36" s="25">
        <v>15632</v>
      </c>
      <c r="V36" s="25">
        <v>31791</v>
      </c>
      <c r="W36" s="54"/>
      <c r="X36" s="54"/>
      <c r="Y36" s="54"/>
      <c r="Z36" s="54"/>
      <c r="AA36" s="54"/>
      <c r="AB36" s="54"/>
    </row>
    <row r="37" spans="1:28" s="29" customFormat="1" ht="12.75" x14ac:dyDescent="0.2">
      <c r="A37" s="24" t="s">
        <v>54</v>
      </c>
      <c r="B37" s="25">
        <v>983</v>
      </c>
      <c r="C37" s="25">
        <v>966</v>
      </c>
      <c r="D37" s="25">
        <v>1949</v>
      </c>
      <c r="E37" s="25">
        <v>962</v>
      </c>
      <c r="F37" s="25">
        <v>919</v>
      </c>
      <c r="G37" s="25">
        <v>1881</v>
      </c>
      <c r="H37" s="25">
        <v>920</v>
      </c>
      <c r="I37" s="25">
        <v>872</v>
      </c>
      <c r="J37" s="25">
        <v>1792</v>
      </c>
      <c r="K37" s="25">
        <v>902</v>
      </c>
      <c r="L37" s="25">
        <v>895</v>
      </c>
      <c r="M37" s="25">
        <v>1797</v>
      </c>
      <c r="N37" s="25">
        <v>973</v>
      </c>
      <c r="O37" s="25">
        <v>850</v>
      </c>
      <c r="P37" s="25">
        <v>1823</v>
      </c>
      <c r="Q37" s="25">
        <v>945</v>
      </c>
      <c r="R37" s="25">
        <v>957</v>
      </c>
      <c r="S37" s="25">
        <v>1902</v>
      </c>
      <c r="T37" s="25">
        <v>5685</v>
      </c>
      <c r="U37" s="25">
        <v>5459</v>
      </c>
      <c r="V37" s="25">
        <v>11144</v>
      </c>
      <c r="W37" s="54"/>
      <c r="X37" s="54"/>
      <c r="Y37" s="54"/>
      <c r="Z37" s="54"/>
      <c r="AA37" s="54"/>
      <c r="AB37" s="54"/>
    </row>
    <row r="38" spans="1:28" s="29" customFormat="1" ht="12.75" x14ac:dyDescent="0.2">
      <c r="A38" s="24" t="s">
        <v>55</v>
      </c>
      <c r="B38" s="25">
        <v>387</v>
      </c>
      <c r="C38" s="25">
        <v>399</v>
      </c>
      <c r="D38" s="25">
        <v>786</v>
      </c>
      <c r="E38" s="25">
        <v>385</v>
      </c>
      <c r="F38" s="25">
        <v>413</v>
      </c>
      <c r="G38" s="25">
        <v>798</v>
      </c>
      <c r="H38" s="25">
        <v>461</v>
      </c>
      <c r="I38" s="25">
        <v>384</v>
      </c>
      <c r="J38" s="25">
        <v>845</v>
      </c>
      <c r="K38" s="25">
        <v>418</v>
      </c>
      <c r="L38" s="25">
        <v>393</v>
      </c>
      <c r="M38" s="25">
        <v>811</v>
      </c>
      <c r="N38" s="25">
        <v>478</v>
      </c>
      <c r="O38" s="25">
        <v>417</v>
      </c>
      <c r="P38" s="25">
        <v>895</v>
      </c>
      <c r="Q38" s="25">
        <v>453</v>
      </c>
      <c r="R38" s="25">
        <v>463</v>
      </c>
      <c r="S38" s="25">
        <v>916</v>
      </c>
      <c r="T38" s="25">
        <v>2582</v>
      </c>
      <c r="U38" s="25">
        <v>2469</v>
      </c>
      <c r="V38" s="25">
        <v>5051</v>
      </c>
      <c r="W38" s="54"/>
      <c r="X38" s="54"/>
      <c r="Y38" s="54"/>
      <c r="Z38" s="54"/>
      <c r="AA38" s="54"/>
      <c r="AB38" s="54"/>
    </row>
    <row r="39" spans="1:28" s="29" customFormat="1" ht="12.75" x14ac:dyDescent="0.2">
      <c r="A39" s="24" t="s">
        <v>56</v>
      </c>
      <c r="B39" s="25">
        <v>1381</v>
      </c>
      <c r="C39" s="25">
        <v>1337</v>
      </c>
      <c r="D39" s="25">
        <v>2718</v>
      </c>
      <c r="E39" s="25">
        <v>1318</v>
      </c>
      <c r="F39" s="25">
        <v>1315</v>
      </c>
      <c r="G39" s="25">
        <v>2633</v>
      </c>
      <c r="H39" s="25">
        <v>1306</v>
      </c>
      <c r="I39" s="25">
        <v>1227</v>
      </c>
      <c r="J39" s="25">
        <v>2533</v>
      </c>
      <c r="K39" s="25">
        <v>1232</v>
      </c>
      <c r="L39" s="25">
        <v>1223</v>
      </c>
      <c r="M39" s="25">
        <v>2455</v>
      </c>
      <c r="N39" s="25">
        <v>1329</v>
      </c>
      <c r="O39" s="25">
        <v>1269</v>
      </c>
      <c r="P39" s="25">
        <v>2598</v>
      </c>
      <c r="Q39" s="25">
        <v>1364</v>
      </c>
      <c r="R39" s="25">
        <v>1302</v>
      </c>
      <c r="S39" s="25">
        <v>2666</v>
      </c>
      <c r="T39" s="25">
        <v>7930</v>
      </c>
      <c r="U39" s="25">
        <v>7673</v>
      </c>
      <c r="V39" s="25">
        <v>15603</v>
      </c>
      <c r="W39" s="54"/>
      <c r="X39" s="54"/>
      <c r="Y39" s="54"/>
      <c r="Z39" s="54"/>
      <c r="AA39" s="54"/>
      <c r="AB39" s="54"/>
    </row>
    <row r="40" spans="1:28" s="29" customFormat="1" ht="12.75" x14ac:dyDescent="0.2">
      <c r="A40" s="24" t="s">
        <v>57</v>
      </c>
      <c r="B40" s="25">
        <v>1452</v>
      </c>
      <c r="C40" s="25">
        <v>1413</v>
      </c>
      <c r="D40" s="25">
        <v>2865</v>
      </c>
      <c r="E40" s="25">
        <v>1489</v>
      </c>
      <c r="F40" s="25">
        <v>1413</v>
      </c>
      <c r="G40" s="25">
        <v>2902</v>
      </c>
      <c r="H40" s="25">
        <v>1356</v>
      </c>
      <c r="I40" s="25">
        <v>1351</v>
      </c>
      <c r="J40" s="25">
        <v>2707</v>
      </c>
      <c r="K40" s="25">
        <v>1353</v>
      </c>
      <c r="L40" s="25">
        <v>1319</v>
      </c>
      <c r="M40" s="25">
        <v>2672</v>
      </c>
      <c r="N40" s="25">
        <v>1412</v>
      </c>
      <c r="O40" s="25">
        <v>1377</v>
      </c>
      <c r="P40" s="25">
        <v>2789</v>
      </c>
      <c r="Q40" s="25">
        <v>1400</v>
      </c>
      <c r="R40" s="25">
        <v>1404</v>
      </c>
      <c r="S40" s="25">
        <v>2804</v>
      </c>
      <c r="T40" s="25">
        <v>8462</v>
      </c>
      <c r="U40" s="25">
        <v>8277</v>
      </c>
      <c r="V40" s="25">
        <v>16739</v>
      </c>
      <c r="W40" s="54"/>
      <c r="X40" s="54"/>
      <c r="Y40" s="54"/>
      <c r="Z40" s="54"/>
      <c r="AA40" s="54"/>
      <c r="AB40" s="54"/>
    </row>
    <row r="41" spans="1:28" s="29" customFormat="1" ht="12.75" x14ac:dyDescent="0.2">
      <c r="A41" s="24" t="s">
        <v>58</v>
      </c>
      <c r="B41" s="25">
        <v>973</v>
      </c>
      <c r="C41" s="25">
        <v>958</v>
      </c>
      <c r="D41" s="25">
        <v>1931</v>
      </c>
      <c r="E41" s="25">
        <v>940</v>
      </c>
      <c r="F41" s="25">
        <v>916</v>
      </c>
      <c r="G41" s="25">
        <v>1856</v>
      </c>
      <c r="H41" s="25">
        <v>1003</v>
      </c>
      <c r="I41" s="25">
        <v>932</v>
      </c>
      <c r="J41" s="25">
        <v>1935</v>
      </c>
      <c r="K41" s="25">
        <v>964</v>
      </c>
      <c r="L41" s="25">
        <v>970</v>
      </c>
      <c r="M41" s="25">
        <v>1934</v>
      </c>
      <c r="N41" s="25">
        <v>981</v>
      </c>
      <c r="O41" s="25">
        <v>936</v>
      </c>
      <c r="P41" s="25">
        <v>1917</v>
      </c>
      <c r="Q41" s="25">
        <v>951</v>
      </c>
      <c r="R41" s="25">
        <v>894</v>
      </c>
      <c r="S41" s="25">
        <v>1845</v>
      </c>
      <c r="T41" s="25">
        <v>5812</v>
      </c>
      <c r="U41" s="25">
        <v>5606</v>
      </c>
      <c r="V41" s="25">
        <v>11418</v>
      </c>
      <c r="W41" s="54"/>
      <c r="X41" s="54"/>
      <c r="Y41" s="54"/>
      <c r="Z41" s="54"/>
      <c r="AA41" s="54"/>
      <c r="AB41" s="54"/>
    </row>
    <row r="42" spans="1:28" s="29" customFormat="1" ht="12.75" x14ac:dyDescent="0.2">
      <c r="A42" s="24" t="s">
        <v>59</v>
      </c>
      <c r="B42" s="25">
        <v>1398</v>
      </c>
      <c r="C42" s="25">
        <v>1381</v>
      </c>
      <c r="D42" s="25">
        <v>2779</v>
      </c>
      <c r="E42" s="25">
        <v>1453</v>
      </c>
      <c r="F42" s="25">
        <v>1386</v>
      </c>
      <c r="G42" s="25">
        <v>2839</v>
      </c>
      <c r="H42" s="25">
        <v>1375</v>
      </c>
      <c r="I42" s="25">
        <v>1380</v>
      </c>
      <c r="J42" s="25">
        <v>2755</v>
      </c>
      <c r="K42" s="25">
        <v>1456</v>
      </c>
      <c r="L42" s="25">
        <v>1367</v>
      </c>
      <c r="M42" s="25">
        <v>2823</v>
      </c>
      <c r="N42" s="25">
        <v>1399</v>
      </c>
      <c r="O42" s="25">
        <v>1368</v>
      </c>
      <c r="P42" s="25">
        <v>2767</v>
      </c>
      <c r="Q42" s="25">
        <v>1442</v>
      </c>
      <c r="R42" s="25">
        <v>1421</v>
      </c>
      <c r="S42" s="25">
        <v>2863</v>
      </c>
      <c r="T42" s="25">
        <v>8523</v>
      </c>
      <c r="U42" s="25">
        <v>8303</v>
      </c>
      <c r="V42" s="25">
        <v>16826</v>
      </c>
      <c r="W42" s="54"/>
      <c r="X42" s="54"/>
      <c r="Y42" s="54"/>
      <c r="Z42" s="54"/>
      <c r="AA42" s="54"/>
      <c r="AB42" s="54"/>
    </row>
    <row r="43" spans="1:28" s="29" customFormat="1" ht="12.75" x14ac:dyDescent="0.2">
      <c r="A43" s="24" t="s">
        <v>60</v>
      </c>
      <c r="B43" s="25">
        <v>54</v>
      </c>
      <c r="C43" s="25">
        <v>56</v>
      </c>
      <c r="D43" s="25">
        <v>110</v>
      </c>
      <c r="E43" s="25">
        <v>68</v>
      </c>
      <c r="F43" s="25">
        <v>64</v>
      </c>
      <c r="G43" s="25">
        <v>132</v>
      </c>
      <c r="H43" s="25">
        <v>57</v>
      </c>
      <c r="I43" s="25">
        <v>45</v>
      </c>
      <c r="J43" s="25">
        <v>102</v>
      </c>
      <c r="K43" s="25">
        <v>66</v>
      </c>
      <c r="L43" s="25">
        <v>66</v>
      </c>
      <c r="M43" s="25">
        <v>132</v>
      </c>
      <c r="N43" s="25">
        <v>65</v>
      </c>
      <c r="O43" s="25">
        <v>52</v>
      </c>
      <c r="P43" s="25">
        <v>117</v>
      </c>
      <c r="Q43" s="25">
        <v>67</v>
      </c>
      <c r="R43" s="25">
        <v>64</v>
      </c>
      <c r="S43" s="25">
        <v>131</v>
      </c>
      <c r="T43" s="25">
        <v>377</v>
      </c>
      <c r="U43" s="25">
        <v>347</v>
      </c>
      <c r="V43" s="25">
        <v>724</v>
      </c>
      <c r="W43" s="54"/>
      <c r="X43" s="54"/>
      <c r="Y43" s="54"/>
      <c r="Z43" s="54"/>
      <c r="AA43" s="54"/>
      <c r="AB43" s="54"/>
    </row>
    <row r="44" spans="1:28" s="29" customFormat="1" ht="12.75" x14ac:dyDescent="0.2">
      <c r="A44" s="24" t="s">
        <v>61</v>
      </c>
      <c r="B44" s="25">
        <v>975</v>
      </c>
      <c r="C44" s="25">
        <v>976</v>
      </c>
      <c r="D44" s="25">
        <v>1951</v>
      </c>
      <c r="E44" s="25">
        <v>960</v>
      </c>
      <c r="F44" s="25">
        <v>924</v>
      </c>
      <c r="G44" s="25">
        <v>1884</v>
      </c>
      <c r="H44" s="25">
        <v>942</v>
      </c>
      <c r="I44" s="25">
        <v>928</v>
      </c>
      <c r="J44" s="25">
        <v>1870</v>
      </c>
      <c r="K44" s="25">
        <v>859</v>
      </c>
      <c r="L44" s="25">
        <v>829</v>
      </c>
      <c r="M44" s="25">
        <v>1688</v>
      </c>
      <c r="N44" s="25">
        <v>858</v>
      </c>
      <c r="O44" s="25">
        <v>847</v>
      </c>
      <c r="P44" s="25">
        <v>1705</v>
      </c>
      <c r="Q44" s="25">
        <v>861</v>
      </c>
      <c r="R44" s="25">
        <v>895</v>
      </c>
      <c r="S44" s="25">
        <v>1756</v>
      </c>
      <c r="T44" s="25">
        <v>5455</v>
      </c>
      <c r="U44" s="25">
        <v>5399</v>
      </c>
      <c r="V44" s="25">
        <v>10854</v>
      </c>
      <c r="W44" s="54"/>
      <c r="X44" s="54"/>
      <c r="Y44" s="54"/>
      <c r="Z44" s="54"/>
      <c r="AA44" s="54"/>
      <c r="AB44" s="54"/>
    </row>
    <row r="45" spans="1:28" s="29" customFormat="1" ht="12.75" x14ac:dyDescent="0.2">
      <c r="A45" s="24" t="s">
        <v>62</v>
      </c>
      <c r="B45" s="25">
        <v>48</v>
      </c>
      <c r="C45" s="25">
        <v>53</v>
      </c>
      <c r="D45" s="25">
        <v>101</v>
      </c>
      <c r="E45" s="25">
        <v>56</v>
      </c>
      <c r="F45" s="25">
        <v>44</v>
      </c>
      <c r="G45" s="25">
        <v>100</v>
      </c>
      <c r="H45" s="25">
        <v>48</v>
      </c>
      <c r="I45" s="25">
        <v>78</v>
      </c>
      <c r="J45" s="25">
        <v>126</v>
      </c>
      <c r="K45" s="25">
        <v>51</v>
      </c>
      <c r="L45" s="25">
        <v>60</v>
      </c>
      <c r="M45" s="25">
        <v>111</v>
      </c>
      <c r="N45" s="25">
        <v>37</v>
      </c>
      <c r="O45" s="25">
        <v>40</v>
      </c>
      <c r="P45" s="25">
        <v>77</v>
      </c>
      <c r="Q45" s="25">
        <v>59</v>
      </c>
      <c r="R45" s="25">
        <v>71</v>
      </c>
      <c r="S45" s="25">
        <v>130</v>
      </c>
      <c r="T45" s="25">
        <v>299</v>
      </c>
      <c r="U45" s="25">
        <v>346</v>
      </c>
      <c r="V45" s="25">
        <v>645</v>
      </c>
      <c r="W45" s="54"/>
      <c r="X45" s="54"/>
      <c r="Y45" s="54"/>
      <c r="Z45" s="54"/>
      <c r="AA45" s="54"/>
      <c r="AB45" s="54"/>
    </row>
    <row r="46" spans="1:28" s="29" customFormat="1" ht="12.75" x14ac:dyDescent="0.2">
      <c r="A46" s="24" t="s">
        <v>63</v>
      </c>
      <c r="B46" s="25">
        <v>2241</v>
      </c>
      <c r="C46" s="25">
        <v>2257</v>
      </c>
      <c r="D46" s="25">
        <v>4498</v>
      </c>
      <c r="E46" s="25">
        <v>2331</v>
      </c>
      <c r="F46" s="25">
        <v>2222</v>
      </c>
      <c r="G46" s="25">
        <v>4553</v>
      </c>
      <c r="H46" s="25">
        <v>2260</v>
      </c>
      <c r="I46" s="25">
        <v>2167</v>
      </c>
      <c r="J46" s="25">
        <v>4427</v>
      </c>
      <c r="K46" s="25">
        <v>2283</v>
      </c>
      <c r="L46" s="25">
        <v>2257</v>
      </c>
      <c r="M46" s="25">
        <v>4540</v>
      </c>
      <c r="N46" s="25">
        <v>2253</v>
      </c>
      <c r="O46" s="25">
        <v>2199</v>
      </c>
      <c r="P46" s="25">
        <v>4452</v>
      </c>
      <c r="Q46" s="25">
        <v>2242</v>
      </c>
      <c r="R46" s="25">
        <v>2178</v>
      </c>
      <c r="S46" s="25">
        <v>4420</v>
      </c>
      <c r="T46" s="25">
        <v>13610</v>
      </c>
      <c r="U46" s="25">
        <v>13280</v>
      </c>
      <c r="V46" s="25">
        <v>26890</v>
      </c>
      <c r="W46" s="54"/>
      <c r="X46" s="54"/>
      <c r="Y46" s="54"/>
      <c r="Z46" s="54"/>
      <c r="AA46" s="54"/>
      <c r="AB46" s="54"/>
    </row>
    <row r="47" spans="1:28" s="29" customFormat="1" ht="12.75" x14ac:dyDescent="0.2">
      <c r="A47" s="24" t="s">
        <v>64</v>
      </c>
      <c r="B47" s="25">
        <v>125</v>
      </c>
      <c r="C47" s="25">
        <v>125</v>
      </c>
      <c r="D47" s="25">
        <v>250</v>
      </c>
      <c r="E47" s="25">
        <v>113</v>
      </c>
      <c r="F47" s="25">
        <v>108</v>
      </c>
      <c r="G47" s="25">
        <v>221</v>
      </c>
      <c r="H47" s="25">
        <v>101</v>
      </c>
      <c r="I47" s="25">
        <v>116</v>
      </c>
      <c r="J47" s="25">
        <v>217</v>
      </c>
      <c r="K47" s="25">
        <v>122</v>
      </c>
      <c r="L47" s="25">
        <v>118</v>
      </c>
      <c r="M47" s="25">
        <v>240</v>
      </c>
      <c r="N47" s="25">
        <v>145</v>
      </c>
      <c r="O47" s="25">
        <v>116</v>
      </c>
      <c r="P47" s="25">
        <v>261</v>
      </c>
      <c r="Q47" s="25">
        <v>136</v>
      </c>
      <c r="R47" s="25">
        <v>113</v>
      </c>
      <c r="S47" s="25">
        <v>249</v>
      </c>
      <c r="T47" s="25">
        <v>742</v>
      </c>
      <c r="U47" s="25">
        <v>696</v>
      </c>
      <c r="V47" s="25">
        <v>1438</v>
      </c>
      <c r="W47" s="54"/>
      <c r="X47" s="54"/>
      <c r="Y47" s="54"/>
      <c r="Z47" s="54"/>
      <c r="AA47" s="54"/>
      <c r="AB47" s="54"/>
    </row>
    <row r="48" spans="1:28" s="29" customFormat="1" ht="12.75" x14ac:dyDescent="0.2">
      <c r="A48" s="24" t="s">
        <v>65</v>
      </c>
      <c r="B48" s="25">
        <v>367</v>
      </c>
      <c r="C48" s="25">
        <v>330</v>
      </c>
      <c r="D48" s="25">
        <v>697</v>
      </c>
      <c r="E48" s="25">
        <v>341</v>
      </c>
      <c r="F48" s="25">
        <v>336</v>
      </c>
      <c r="G48" s="25">
        <v>677</v>
      </c>
      <c r="H48" s="25">
        <v>336</v>
      </c>
      <c r="I48" s="25">
        <v>292</v>
      </c>
      <c r="J48" s="25">
        <v>628</v>
      </c>
      <c r="K48" s="25">
        <v>330</v>
      </c>
      <c r="L48" s="25">
        <v>325</v>
      </c>
      <c r="M48" s="25">
        <v>655</v>
      </c>
      <c r="N48" s="25">
        <v>313</v>
      </c>
      <c r="O48" s="25">
        <v>290</v>
      </c>
      <c r="P48" s="25">
        <v>603</v>
      </c>
      <c r="Q48" s="25">
        <v>331</v>
      </c>
      <c r="R48" s="25">
        <v>295</v>
      </c>
      <c r="S48" s="25">
        <v>626</v>
      </c>
      <c r="T48" s="25">
        <v>2018</v>
      </c>
      <c r="U48" s="25">
        <v>1868</v>
      </c>
      <c r="V48" s="25">
        <v>3886</v>
      </c>
      <c r="W48" s="54"/>
      <c r="X48" s="54"/>
      <c r="Y48" s="54"/>
      <c r="Z48" s="54"/>
      <c r="AA48" s="54"/>
      <c r="AB48" s="54"/>
    </row>
    <row r="49" spans="1:28" s="29" customFormat="1" ht="12.75" x14ac:dyDescent="0.2">
      <c r="A49" s="24" t="s">
        <v>66</v>
      </c>
      <c r="B49" s="25">
        <v>213</v>
      </c>
      <c r="C49" s="25">
        <v>185</v>
      </c>
      <c r="D49" s="25">
        <v>398</v>
      </c>
      <c r="E49" s="25">
        <v>214</v>
      </c>
      <c r="F49" s="25">
        <v>214</v>
      </c>
      <c r="G49" s="25">
        <v>428</v>
      </c>
      <c r="H49" s="25">
        <v>214</v>
      </c>
      <c r="I49" s="25">
        <v>205</v>
      </c>
      <c r="J49" s="25">
        <v>419</v>
      </c>
      <c r="K49" s="25">
        <v>204</v>
      </c>
      <c r="L49" s="25">
        <v>223</v>
      </c>
      <c r="M49" s="25">
        <v>427</v>
      </c>
      <c r="N49" s="25">
        <v>224</v>
      </c>
      <c r="O49" s="25">
        <v>246</v>
      </c>
      <c r="P49" s="25">
        <v>470</v>
      </c>
      <c r="Q49" s="25">
        <v>228</v>
      </c>
      <c r="R49" s="25">
        <v>204</v>
      </c>
      <c r="S49" s="25">
        <v>432</v>
      </c>
      <c r="T49" s="25">
        <v>1297</v>
      </c>
      <c r="U49" s="25">
        <v>1277</v>
      </c>
      <c r="V49" s="25">
        <v>2574</v>
      </c>
      <c r="W49" s="54"/>
      <c r="X49" s="54"/>
      <c r="Y49" s="54"/>
      <c r="Z49" s="54"/>
      <c r="AA49" s="54"/>
      <c r="AB49" s="54"/>
    </row>
    <row r="50" spans="1:28" s="29" customFormat="1" ht="12.75" x14ac:dyDescent="0.2">
      <c r="A50" s="24" t="s">
        <v>67</v>
      </c>
      <c r="B50" s="25">
        <v>481</v>
      </c>
      <c r="C50" s="25">
        <v>459</v>
      </c>
      <c r="D50" s="25">
        <v>940</v>
      </c>
      <c r="E50" s="25">
        <v>451</v>
      </c>
      <c r="F50" s="25">
        <v>489</v>
      </c>
      <c r="G50" s="25">
        <v>940</v>
      </c>
      <c r="H50" s="25">
        <v>479</v>
      </c>
      <c r="I50" s="25">
        <v>476</v>
      </c>
      <c r="J50" s="25">
        <v>955</v>
      </c>
      <c r="K50" s="25">
        <v>477</v>
      </c>
      <c r="L50" s="25">
        <v>484</v>
      </c>
      <c r="M50" s="25">
        <v>961</v>
      </c>
      <c r="N50" s="25">
        <v>522</v>
      </c>
      <c r="O50" s="25">
        <v>507</v>
      </c>
      <c r="P50" s="25">
        <v>1029</v>
      </c>
      <c r="Q50" s="25">
        <v>517</v>
      </c>
      <c r="R50" s="25">
        <v>492</v>
      </c>
      <c r="S50" s="25">
        <v>1009</v>
      </c>
      <c r="T50" s="25">
        <v>2927</v>
      </c>
      <c r="U50" s="25">
        <v>2907</v>
      </c>
      <c r="V50" s="25">
        <v>5834</v>
      </c>
      <c r="W50" s="54"/>
      <c r="X50" s="54"/>
      <c r="Y50" s="54"/>
      <c r="Z50" s="54"/>
      <c r="AA50" s="54"/>
      <c r="AB50" s="54"/>
    </row>
    <row r="51" spans="1:28" s="29" customFormat="1" ht="12.75" x14ac:dyDescent="0.2">
      <c r="A51" s="24" t="s">
        <v>68</v>
      </c>
      <c r="B51" s="25">
        <v>1411</v>
      </c>
      <c r="C51" s="25">
        <v>1519</v>
      </c>
      <c r="D51" s="25">
        <v>2930</v>
      </c>
      <c r="E51" s="25">
        <v>1499</v>
      </c>
      <c r="F51" s="25">
        <v>1332</v>
      </c>
      <c r="G51" s="25">
        <v>2831</v>
      </c>
      <c r="H51" s="25">
        <v>1501</v>
      </c>
      <c r="I51" s="25">
        <v>1476</v>
      </c>
      <c r="J51" s="25">
        <v>2977</v>
      </c>
      <c r="K51" s="25">
        <v>1402</v>
      </c>
      <c r="L51" s="25">
        <v>1438</v>
      </c>
      <c r="M51" s="25">
        <v>2840</v>
      </c>
      <c r="N51" s="25">
        <v>1448</v>
      </c>
      <c r="O51" s="25">
        <v>1408</v>
      </c>
      <c r="P51" s="25">
        <v>2856</v>
      </c>
      <c r="Q51" s="25">
        <v>1514</v>
      </c>
      <c r="R51" s="25">
        <v>1356</v>
      </c>
      <c r="S51" s="25">
        <v>2870</v>
      </c>
      <c r="T51" s="25">
        <v>8775</v>
      </c>
      <c r="U51" s="25">
        <v>8529</v>
      </c>
      <c r="V51" s="25">
        <v>17304</v>
      </c>
      <c r="W51" s="54"/>
      <c r="X51" s="54"/>
      <c r="Y51" s="54"/>
      <c r="Z51" s="54"/>
      <c r="AA51" s="54"/>
      <c r="AB51" s="54"/>
    </row>
    <row r="52" spans="1:28" s="29" customFormat="1" ht="12.75" x14ac:dyDescent="0.2">
      <c r="A52" s="24" t="s">
        <v>69</v>
      </c>
      <c r="B52" s="25">
        <v>227</v>
      </c>
      <c r="C52" s="25">
        <v>221</v>
      </c>
      <c r="D52" s="25">
        <v>448</v>
      </c>
      <c r="E52" s="25">
        <v>211</v>
      </c>
      <c r="F52" s="25">
        <v>222</v>
      </c>
      <c r="G52" s="25">
        <v>433</v>
      </c>
      <c r="H52" s="25">
        <v>207</v>
      </c>
      <c r="I52" s="25">
        <v>247</v>
      </c>
      <c r="J52" s="25">
        <v>454</v>
      </c>
      <c r="K52" s="25">
        <v>214</v>
      </c>
      <c r="L52" s="25">
        <v>231</v>
      </c>
      <c r="M52" s="25">
        <v>445</v>
      </c>
      <c r="N52" s="25">
        <v>236</v>
      </c>
      <c r="O52" s="25">
        <v>229</v>
      </c>
      <c r="P52" s="25">
        <v>465</v>
      </c>
      <c r="Q52" s="25">
        <v>231</v>
      </c>
      <c r="R52" s="25">
        <v>252</v>
      </c>
      <c r="S52" s="25">
        <v>483</v>
      </c>
      <c r="T52" s="25">
        <v>1326</v>
      </c>
      <c r="U52" s="25">
        <v>1402</v>
      </c>
      <c r="V52" s="25">
        <v>2728</v>
      </c>
      <c r="W52" s="54"/>
      <c r="X52" s="54"/>
      <c r="Y52" s="54"/>
      <c r="Z52" s="54"/>
      <c r="AA52" s="54"/>
      <c r="AB52" s="54"/>
    </row>
    <row r="53" spans="1:28" s="29" customFormat="1" ht="12.75" x14ac:dyDescent="0.2">
      <c r="A53" s="24" t="s">
        <v>70</v>
      </c>
      <c r="B53" s="25">
        <v>636</v>
      </c>
      <c r="C53" s="25">
        <v>659</v>
      </c>
      <c r="D53" s="25">
        <v>1295</v>
      </c>
      <c r="E53" s="25">
        <v>653</v>
      </c>
      <c r="F53" s="25">
        <v>629</v>
      </c>
      <c r="G53" s="25">
        <v>1282</v>
      </c>
      <c r="H53" s="25">
        <v>679</v>
      </c>
      <c r="I53" s="25">
        <v>662</v>
      </c>
      <c r="J53" s="25">
        <v>1341</v>
      </c>
      <c r="K53" s="25">
        <v>664</v>
      </c>
      <c r="L53" s="25">
        <v>603</v>
      </c>
      <c r="M53" s="25">
        <v>1267</v>
      </c>
      <c r="N53" s="25">
        <v>631</v>
      </c>
      <c r="O53" s="25">
        <v>603</v>
      </c>
      <c r="P53" s="25">
        <v>1234</v>
      </c>
      <c r="Q53" s="25">
        <v>628</v>
      </c>
      <c r="R53" s="25">
        <v>636</v>
      </c>
      <c r="S53" s="25">
        <v>1264</v>
      </c>
      <c r="T53" s="25">
        <v>3891</v>
      </c>
      <c r="U53" s="25">
        <v>3792</v>
      </c>
      <c r="V53" s="25">
        <v>7683</v>
      </c>
      <c r="W53" s="54"/>
      <c r="X53" s="54"/>
      <c r="Y53" s="54"/>
      <c r="Z53" s="54"/>
      <c r="AA53" s="54"/>
      <c r="AB53" s="54"/>
    </row>
    <row r="54" spans="1:28" s="29" customFormat="1" ht="12.75" x14ac:dyDescent="0.2">
      <c r="A54" s="24" t="s">
        <v>71</v>
      </c>
      <c r="B54" s="25">
        <v>133</v>
      </c>
      <c r="C54" s="25">
        <v>130</v>
      </c>
      <c r="D54" s="25">
        <v>263</v>
      </c>
      <c r="E54" s="25">
        <v>137</v>
      </c>
      <c r="F54" s="25">
        <v>137</v>
      </c>
      <c r="G54" s="25">
        <v>274</v>
      </c>
      <c r="H54" s="25">
        <v>111</v>
      </c>
      <c r="I54" s="25">
        <v>116</v>
      </c>
      <c r="J54" s="25">
        <v>227</v>
      </c>
      <c r="K54" s="25">
        <v>113</v>
      </c>
      <c r="L54" s="25">
        <v>116</v>
      </c>
      <c r="M54" s="25">
        <v>229</v>
      </c>
      <c r="N54" s="25">
        <v>127</v>
      </c>
      <c r="O54" s="25">
        <v>129</v>
      </c>
      <c r="P54" s="25">
        <v>256</v>
      </c>
      <c r="Q54" s="25">
        <v>156</v>
      </c>
      <c r="R54" s="25">
        <v>128</v>
      </c>
      <c r="S54" s="25">
        <v>284</v>
      </c>
      <c r="T54" s="25">
        <v>777</v>
      </c>
      <c r="U54" s="25">
        <v>756</v>
      </c>
      <c r="V54" s="25">
        <v>1533</v>
      </c>
      <c r="W54" s="54"/>
      <c r="X54" s="54"/>
      <c r="Y54" s="54"/>
      <c r="Z54" s="54"/>
      <c r="AA54" s="54"/>
      <c r="AB54" s="54"/>
    </row>
    <row r="55" spans="1:28" s="29" customFormat="1" ht="12.75" x14ac:dyDescent="0.2">
      <c r="A55" s="24" t="s">
        <v>72</v>
      </c>
      <c r="B55" s="25">
        <v>738</v>
      </c>
      <c r="C55" s="25">
        <v>715</v>
      </c>
      <c r="D55" s="25">
        <v>1453</v>
      </c>
      <c r="E55" s="25">
        <v>720</v>
      </c>
      <c r="F55" s="25">
        <v>713</v>
      </c>
      <c r="G55" s="25">
        <v>1433</v>
      </c>
      <c r="H55" s="25">
        <v>741</v>
      </c>
      <c r="I55" s="25">
        <v>622</v>
      </c>
      <c r="J55" s="25">
        <v>1363</v>
      </c>
      <c r="K55" s="25">
        <v>700</v>
      </c>
      <c r="L55" s="25">
        <v>677</v>
      </c>
      <c r="M55" s="25">
        <v>1377</v>
      </c>
      <c r="N55" s="25">
        <v>757</v>
      </c>
      <c r="O55" s="25">
        <v>737</v>
      </c>
      <c r="P55" s="25">
        <v>1494</v>
      </c>
      <c r="Q55" s="25">
        <v>727</v>
      </c>
      <c r="R55" s="25">
        <v>659</v>
      </c>
      <c r="S55" s="25">
        <v>1386</v>
      </c>
      <c r="T55" s="25">
        <v>4383</v>
      </c>
      <c r="U55" s="25">
        <v>4123</v>
      </c>
      <c r="V55" s="25">
        <v>8506</v>
      </c>
      <c r="W55" s="54"/>
      <c r="X55" s="54"/>
      <c r="Y55" s="54"/>
      <c r="Z55" s="54"/>
      <c r="AA55" s="54"/>
      <c r="AB55" s="54"/>
    </row>
    <row r="56" spans="1:28" s="26" customFormat="1" ht="13.5" thickBot="1" x14ac:dyDescent="0.25"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8" ht="16.5" thickBot="1" x14ac:dyDescent="0.3">
      <c r="A57" s="49" t="s">
        <v>6</v>
      </c>
      <c r="B57" s="48" t="s">
        <v>75</v>
      </c>
      <c r="C57" s="48"/>
      <c r="D57" s="48"/>
      <c r="E57" s="48" t="s">
        <v>76</v>
      </c>
      <c r="F57" s="48"/>
      <c r="G57" s="48"/>
      <c r="H57" s="48" t="s">
        <v>77</v>
      </c>
      <c r="I57" s="48"/>
      <c r="J57" s="48"/>
      <c r="K57" s="48" t="s">
        <v>78</v>
      </c>
      <c r="L57" s="48"/>
      <c r="M57" s="48"/>
      <c r="N57" s="48" t="s">
        <v>79</v>
      </c>
      <c r="O57" s="48"/>
      <c r="P57" s="48"/>
      <c r="Q57" s="48" t="s">
        <v>80</v>
      </c>
      <c r="R57" s="48"/>
      <c r="S57" s="48"/>
      <c r="T57" s="48" t="s">
        <v>0</v>
      </c>
      <c r="U57" s="48"/>
      <c r="V57" s="48"/>
    </row>
    <row r="58" spans="1:28" x14ac:dyDescent="0.25">
      <c r="A58" s="50"/>
      <c r="B58" s="21" t="s">
        <v>1</v>
      </c>
      <c r="C58" s="21" t="s">
        <v>2</v>
      </c>
      <c r="D58" s="21" t="s">
        <v>3</v>
      </c>
      <c r="E58" s="21" t="s">
        <v>1</v>
      </c>
      <c r="F58" s="21" t="s">
        <v>2</v>
      </c>
      <c r="G58" s="21" t="s">
        <v>3</v>
      </c>
      <c r="H58" s="21" t="s">
        <v>1</v>
      </c>
      <c r="I58" s="21" t="s">
        <v>2</v>
      </c>
      <c r="J58" s="21" t="s">
        <v>3</v>
      </c>
      <c r="K58" s="21" t="s">
        <v>1</v>
      </c>
      <c r="L58" s="21" t="s">
        <v>2</v>
      </c>
      <c r="M58" s="21" t="s">
        <v>3</v>
      </c>
      <c r="N58" s="21" t="s">
        <v>1</v>
      </c>
      <c r="O58" s="21" t="s">
        <v>2</v>
      </c>
      <c r="P58" s="21" t="s">
        <v>3</v>
      </c>
      <c r="Q58" s="21" t="s">
        <v>1</v>
      </c>
      <c r="R58" s="21" t="s">
        <v>2</v>
      </c>
      <c r="S58" s="21" t="s">
        <v>3</v>
      </c>
      <c r="T58" s="21" t="s">
        <v>1</v>
      </c>
      <c r="U58" s="21" t="s">
        <v>2</v>
      </c>
      <c r="V58" s="21" t="s">
        <v>3</v>
      </c>
    </row>
    <row r="59" spans="1:28" x14ac:dyDescent="0.25">
      <c r="A59" s="22" t="s">
        <v>4</v>
      </c>
      <c r="B59" s="23">
        <f t="shared" ref="B59:V59" si="0">SUM(B60:B67)</f>
        <v>62582</v>
      </c>
      <c r="C59" s="23">
        <f t="shared" si="0"/>
        <v>60040</v>
      </c>
      <c r="D59" s="23">
        <f t="shared" si="0"/>
        <v>122622</v>
      </c>
      <c r="E59" s="23">
        <f t="shared" si="0"/>
        <v>61914</v>
      </c>
      <c r="F59" s="23">
        <f t="shared" si="0"/>
        <v>60170</v>
      </c>
      <c r="G59" s="23">
        <f t="shared" si="0"/>
        <v>122084</v>
      </c>
      <c r="H59" s="23">
        <f t="shared" si="0"/>
        <v>61434</v>
      </c>
      <c r="I59" s="23">
        <f t="shared" si="0"/>
        <v>59530</v>
      </c>
      <c r="J59" s="23">
        <f t="shared" si="0"/>
        <v>120964</v>
      </c>
      <c r="K59" s="23">
        <f t="shared" si="0"/>
        <v>60704</v>
      </c>
      <c r="L59" s="23">
        <f t="shared" si="0"/>
        <v>58922</v>
      </c>
      <c r="M59" s="23">
        <f t="shared" si="0"/>
        <v>119626</v>
      </c>
      <c r="N59" s="23">
        <f t="shared" si="0"/>
        <v>61752</v>
      </c>
      <c r="O59" s="23">
        <f t="shared" si="0"/>
        <v>59462</v>
      </c>
      <c r="P59" s="23">
        <f t="shared" si="0"/>
        <v>121214</v>
      </c>
      <c r="Q59" s="23">
        <f t="shared" si="0"/>
        <v>62725</v>
      </c>
      <c r="R59" s="23">
        <f t="shared" si="0"/>
        <v>60291</v>
      </c>
      <c r="S59" s="23">
        <f t="shared" si="0"/>
        <v>123016</v>
      </c>
      <c r="T59" s="23">
        <f t="shared" si="0"/>
        <v>371111</v>
      </c>
      <c r="U59" s="23">
        <f t="shared" si="0"/>
        <v>358415</v>
      </c>
      <c r="V59" s="23">
        <f t="shared" si="0"/>
        <v>729526</v>
      </c>
    </row>
    <row r="60" spans="1:28" x14ac:dyDescent="0.25">
      <c r="A60" s="24" t="s">
        <v>7</v>
      </c>
      <c r="B60" s="25">
        <f t="shared" ref="B60:V60" si="1">B12+B23+B31+B38+B39</f>
        <v>5771</v>
      </c>
      <c r="C60" s="25">
        <f t="shared" si="1"/>
        <v>5588</v>
      </c>
      <c r="D60" s="25">
        <f t="shared" si="1"/>
        <v>11359</v>
      </c>
      <c r="E60" s="25">
        <f t="shared" si="1"/>
        <v>5771</v>
      </c>
      <c r="F60" s="25">
        <f t="shared" si="1"/>
        <v>5673</v>
      </c>
      <c r="G60" s="25">
        <f t="shared" si="1"/>
        <v>11444</v>
      </c>
      <c r="H60" s="25">
        <f t="shared" si="1"/>
        <v>5809</v>
      </c>
      <c r="I60" s="25">
        <f t="shared" si="1"/>
        <v>5555</v>
      </c>
      <c r="J60" s="25">
        <f t="shared" si="1"/>
        <v>11364</v>
      </c>
      <c r="K60" s="25">
        <f t="shared" si="1"/>
        <v>5625</v>
      </c>
      <c r="L60" s="25">
        <f t="shared" si="1"/>
        <v>5439</v>
      </c>
      <c r="M60" s="25">
        <f t="shared" si="1"/>
        <v>11064</v>
      </c>
      <c r="N60" s="25">
        <f t="shared" si="1"/>
        <v>5819</v>
      </c>
      <c r="O60" s="25">
        <f t="shared" si="1"/>
        <v>5574</v>
      </c>
      <c r="P60" s="25">
        <f t="shared" si="1"/>
        <v>11393</v>
      </c>
      <c r="Q60" s="25">
        <f t="shared" si="1"/>
        <v>5948</v>
      </c>
      <c r="R60" s="25">
        <f t="shared" si="1"/>
        <v>5765</v>
      </c>
      <c r="S60" s="25">
        <f t="shared" si="1"/>
        <v>11713</v>
      </c>
      <c r="T60" s="25">
        <f t="shared" si="1"/>
        <v>34743</v>
      </c>
      <c r="U60" s="25">
        <f t="shared" si="1"/>
        <v>33594</v>
      </c>
      <c r="V60" s="25">
        <f t="shared" si="1"/>
        <v>68337</v>
      </c>
    </row>
    <row r="61" spans="1:28" x14ac:dyDescent="0.25">
      <c r="A61" s="24" t="s">
        <v>8</v>
      </c>
      <c r="B61" s="25">
        <f t="shared" ref="B61:V61" si="2">B15+B22+B41+B42+B43+B49+B52+B54</f>
        <v>3361</v>
      </c>
      <c r="C61" s="25">
        <f t="shared" si="2"/>
        <v>3325</v>
      </c>
      <c r="D61" s="25">
        <f t="shared" si="2"/>
        <v>6686</v>
      </c>
      <c r="E61" s="25">
        <f t="shared" si="2"/>
        <v>3409</v>
      </c>
      <c r="F61" s="25">
        <f t="shared" si="2"/>
        <v>3271</v>
      </c>
      <c r="G61" s="25">
        <f t="shared" si="2"/>
        <v>6680</v>
      </c>
      <c r="H61" s="25">
        <f t="shared" si="2"/>
        <v>3360</v>
      </c>
      <c r="I61" s="25">
        <f t="shared" si="2"/>
        <v>3264</v>
      </c>
      <c r="J61" s="25">
        <f t="shared" si="2"/>
        <v>6624</v>
      </c>
      <c r="K61" s="25">
        <f t="shared" si="2"/>
        <v>3376</v>
      </c>
      <c r="L61" s="25">
        <f t="shared" si="2"/>
        <v>3327</v>
      </c>
      <c r="M61" s="25">
        <f t="shared" si="2"/>
        <v>6703</v>
      </c>
      <c r="N61" s="25">
        <f t="shared" si="2"/>
        <v>3400</v>
      </c>
      <c r="O61" s="25">
        <f t="shared" si="2"/>
        <v>3294</v>
      </c>
      <c r="P61" s="25">
        <f t="shared" si="2"/>
        <v>6694</v>
      </c>
      <c r="Q61" s="25">
        <f t="shared" si="2"/>
        <v>3453</v>
      </c>
      <c r="R61" s="25">
        <f t="shared" si="2"/>
        <v>3321</v>
      </c>
      <c r="S61" s="25">
        <f t="shared" si="2"/>
        <v>6774</v>
      </c>
      <c r="T61" s="25">
        <f t="shared" si="2"/>
        <v>20359</v>
      </c>
      <c r="U61" s="25">
        <f t="shared" si="2"/>
        <v>19802</v>
      </c>
      <c r="V61" s="25">
        <f t="shared" si="2"/>
        <v>40161</v>
      </c>
    </row>
    <row r="62" spans="1:28" x14ac:dyDescent="0.25">
      <c r="A62" s="24" t="s">
        <v>9</v>
      </c>
      <c r="B62" s="25">
        <f t="shared" ref="B62:V62" si="3">B29</f>
        <v>16546</v>
      </c>
      <c r="C62" s="25">
        <f t="shared" si="3"/>
        <v>15451</v>
      </c>
      <c r="D62" s="25">
        <f t="shared" si="3"/>
        <v>31997</v>
      </c>
      <c r="E62" s="25">
        <f t="shared" si="3"/>
        <v>16152</v>
      </c>
      <c r="F62" s="25">
        <f t="shared" si="3"/>
        <v>15712</v>
      </c>
      <c r="G62" s="25">
        <f t="shared" si="3"/>
        <v>31864</v>
      </c>
      <c r="H62" s="25">
        <f t="shared" si="3"/>
        <v>16167</v>
      </c>
      <c r="I62" s="25">
        <f t="shared" si="3"/>
        <v>15778</v>
      </c>
      <c r="J62" s="25">
        <f t="shared" si="3"/>
        <v>31945</v>
      </c>
      <c r="K62" s="25">
        <f t="shared" si="3"/>
        <v>16116</v>
      </c>
      <c r="L62" s="25">
        <f t="shared" si="3"/>
        <v>15517</v>
      </c>
      <c r="M62" s="25">
        <f t="shared" si="3"/>
        <v>31633</v>
      </c>
      <c r="N62" s="25">
        <f t="shared" si="3"/>
        <v>16388</v>
      </c>
      <c r="O62" s="25">
        <f t="shared" si="3"/>
        <v>15808</v>
      </c>
      <c r="P62" s="25">
        <f t="shared" si="3"/>
        <v>32196</v>
      </c>
      <c r="Q62" s="25">
        <f t="shared" si="3"/>
        <v>16593</v>
      </c>
      <c r="R62" s="25">
        <f t="shared" si="3"/>
        <v>15899</v>
      </c>
      <c r="S62" s="25">
        <f t="shared" si="3"/>
        <v>32492</v>
      </c>
      <c r="T62" s="25">
        <f t="shared" si="3"/>
        <v>97962</v>
      </c>
      <c r="U62" s="25">
        <f t="shared" si="3"/>
        <v>94165</v>
      </c>
      <c r="V62" s="25">
        <f t="shared" si="3"/>
        <v>192127</v>
      </c>
    </row>
    <row r="63" spans="1:28" x14ac:dyDescent="0.25">
      <c r="A63" s="24" t="s">
        <v>10</v>
      </c>
      <c r="B63" s="25">
        <f t="shared" ref="B63:V63" si="4">B17+B24+B34+B35+B40+B46</f>
        <v>7565</v>
      </c>
      <c r="C63" s="25">
        <f t="shared" si="4"/>
        <v>7472</v>
      </c>
      <c r="D63" s="25">
        <f t="shared" si="4"/>
        <v>15037</v>
      </c>
      <c r="E63" s="25">
        <f t="shared" si="4"/>
        <v>7815</v>
      </c>
      <c r="F63" s="25">
        <f t="shared" si="4"/>
        <v>7434</v>
      </c>
      <c r="G63" s="25">
        <f t="shared" si="4"/>
        <v>15249</v>
      </c>
      <c r="H63" s="25">
        <f t="shared" si="4"/>
        <v>7420</v>
      </c>
      <c r="I63" s="25">
        <f t="shared" si="4"/>
        <v>7264</v>
      </c>
      <c r="J63" s="25">
        <f t="shared" si="4"/>
        <v>14684</v>
      </c>
      <c r="K63" s="25">
        <f t="shared" si="4"/>
        <v>7227</v>
      </c>
      <c r="L63" s="25">
        <f t="shared" si="4"/>
        <v>7190</v>
      </c>
      <c r="M63" s="25">
        <f t="shared" si="4"/>
        <v>14417</v>
      </c>
      <c r="N63" s="25">
        <f t="shared" si="4"/>
        <v>7407</v>
      </c>
      <c r="O63" s="25">
        <f t="shared" si="4"/>
        <v>7220</v>
      </c>
      <c r="P63" s="25">
        <f t="shared" si="4"/>
        <v>14627</v>
      </c>
      <c r="Q63" s="25">
        <f t="shared" si="4"/>
        <v>7391</v>
      </c>
      <c r="R63" s="25">
        <f t="shared" si="4"/>
        <v>7173</v>
      </c>
      <c r="S63" s="25">
        <f t="shared" si="4"/>
        <v>14564</v>
      </c>
      <c r="T63" s="25">
        <f t="shared" si="4"/>
        <v>44825</v>
      </c>
      <c r="U63" s="25">
        <f t="shared" si="4"/>
        <v>43753</v>
      </c>
      <c r="V63" s="25">
        <f t="shared" si="4"/>
        <v>88578</v>
      </c>
    </row>
    <row r="64" spans="1:28" x14ac:dyDescent="0.25">
      <c r="A64" s="24" t="s">
        <v>11</v>
      </c>
      <c r="B64" s="25">
        <f t="shared" ref="B64:V64" si="5">B13+B14+B16+B18+B20+B44+B53</f>
        <v>10573</v>
      </c>
      <c r="C64" s="25">
        <f t="shared" si="5"/>
        <v>9920</v>
      </c>
      <c r="D64" s="25">
        <f t="shared" si="5"/>
        <v>20493</v>
      </c>
      <c r="E64" s="25">
        <f t="shared" si="5"/>
        <v>10170</v>
      </c>
      <c r="F64" s="25">
        <f t="shared" si="5"/>
        <v>10051</v>
      </c>
      <c r="G64" s="25">
        <f t="shared" si="5"/>
        <v>20221</v>
      </c>
      <c r="H64" s="25">
        <f t="shared" si="5"/>
        <v>10219</v>
      </c>
      <c r="I64" s="25">
        <f t="shared" si="5"/>
        <v>9987</v>
      </c>
      <c r="J64" s="25">
        <f t="shared" si="5"/>
        <v>20206</v>
      </c>
      <c r="K64" s="25">
        <f t="shared" si="5"/>
        <v>10218</v>
      </c>
      <c r="L64" s="25">
        <f t="shared" si="5"/>
        <v>9791</v>
      </c>
      <c r="M64" s="25">
        <f t="shared" si="5"/>
        <v>20009</v>
      </c>
      <c r="N64" s="25">
        <f t="shared" si="5"/>
        <v>10251</v>
      </c>
      <c r="O64" s="25">
        <f t="shared" si="5"/>
        <v>9769</v>
      </c>
      <c r="P64" s="25">
        <f t="shared" si="5"/>
        <v>20020</v>
      </c>
      <c r="Q64" s="25">
        <f t="shared" si="5"/>
        <v>10458</v>
      </c>
      <c r="R64" s="25">
        <f t="shared" si="5"/>
        <v>10250</v>
      </c>
      <c r="S64" s="25">
        <f t="shared" si="5"/>
        <v>20708</v>
      </c>
      <c r="T64" s="25">
        <f t="shared" si="5"/>
        <v>61889</v>
      </c>
      <c r="U64" s="25">
        <f t="shared" si="5"/>
        <v>59768</v>
      </c>
      <c r="V64" s="25">
        <f t="shared" si="5"/>
        <v>121657</v>
      </c>
    </row>
    <row r="65" spans="1:22" x14ac:dyDescent="0.25">
      <c r="A65" s="24" t="s">
        <v>12</v>
      </c>
      <c r="B65" s="25">
        <f t="shared" ref="B65:V65" si="6">B10+B21+B25+B26+B32+B33</f>
        <v>9288</v>
      </c>
      <c r="C65" s="25">
        <f t="shared" si="6"/>
        <v>8945</v>
      </c>
      <c r="D65" s="25">
        <f t="shared" si="6"/>
        <v>18233</v>
      </c>
      <c r="E65" s="25">
        <f t="shared" si="6"/>
        <v>9195</v>
      </c>
      <c r="F65" s="25">
        <f t="shared" si="6"/>
        <v>8920</v>
      </c>
      <c r="G65" s="25">
        <f t="shared" si="6"/>
        <v>18115</v>
      </c>
      <c r="H65" s="25">
        <f t="shared" si="6"/>
        <v>9083</v>
      </c>
      <c r="I65" s="25">
        <f t="shared" si="6"/>
        <v>8559</v>
      </c>
      <c r="J65" s="25">
        <f t="shared" si="6"/>
        <v>17642</v>
      </c>
      <c r="K65" s="25">
        <f t="shared" si="6"/>
        <v>8821</v>
      </c>
      <c r="L65" s="25">
        <f t="shared" si="6"/>
        <v>8581</v>
      </c>
      <c r="M65" s="25">
        <f t="shared" si="6"/>
        <v>17402</v>
      </c>
      <c r="N65" s="25">
        <f t="shared" si="6"/>
        <v>9035</v>
      </c>
      <c r="O65" s="25">
        <f t="shared" si="6"/>
        <v>8826</v>
      </c>
      <c r="P65" s="25">
        <f t="shared" si="6"/>
        <v>17861</v>
      </c>
      <c r="Q65" s="25">
        <f t="shared" si="6"/>
        <v>9253</v>
      </c>
      <c r="R65" s="25">
        <f t="shared" si="6"/>
        <v>8806</v>
      </c>
      <c r="S65" s="25">
        <f t="shared" si="6"/>
        <v>18059</v>
      </c>
      <c r="T65" s="25">
        <f t="shared" si="6"/>
        <v>54675</v>
      </c>
      <c r="U65" s="25">
        <f t="shared" si="6"/>
        <v>52637</v>
      </c>
      <c r="V65" s="25">
        <f t="shared" si="6"/>
        <v>107312</v>
      </c>
    </row>
    <row r="66" spans="1:22" x14ac:dyDescent="0.25">
      <c r="A66" s="24" t="s">
        <v>13</v>
      </c>
      <c r="B66" s="25">
        <f t="shared" ref="B66:V66" si="7">B27+B30+B36+B50+B51+B55</f>
        <v>6193</v>
      </c>
      <c r="C66" s="25">
        <f t="shared" si="7"/>
        <v>6170</v>
      </c>
      <c r="D66" s="25">
        <f t="shared" si="7"/>
        <v>12363</v>
      </c>
      <c r="E66" s="25">
        <f t="shared" si="7"/>
        <v>6280</v>
      </c>
      <c r="F66" s="25">
        <f t="shared" si="7"/>
        <v>5991</v>
      </c>
      <c r="G66" s="25">
        <f t="shared" si="7"/>
        <v>12271</v>
      </c>
      <c r="H66" s="25">
        <f t="shared" si="7"/>
        <v>6242</v>
      </c>
      <c r="I66" s="25">
        <f t="shared" si="7"/>
        <v>6097</v>
      </c>
      <c r="J66" s="25">
        <f t="shared" si="7"/>
        <v>12339</v>
      </c>
      <c r="K66" s="25">
        <f t="shared" si="7"/>
        <v>6217</v>
      </c>
      <c r="L66" s="25">
        <f t="shared" si="7"/>
        <v>6083</v>
      </c>
      <c r="M66" s="25">
        <f t="shared" si="7"/>
        <v>12300</v>
      </c>
      <c r="N66" s="25">
        <f t="shared" si="7"/>
        <v>6272</v>
      </c>
      <c r="O66" s="25">
        <f t="shared" si="7"/>
        <v>6073</v>
      </c>
      <c r="P66" s="25">
        <f t="shared" si="7"/>
        <v>12345</v>
      </c>
      <c r="Q66" s="25">
        <f t="shared" si="7"/>
        <v>6402</v>
      </c>
      <c r="R66" s="25">
        <f t="shared" si="7"/>
        <v>5972</v>
      </c>
      <c r="S66" s="25">
        <f t="shared" si="7"/>
        <v>12374</v>
      </c>
      <c r="T66" s="25">
        <f t="shared" si="7"/>
        <v>37606</v>
      </c>
      <c r="U66" s="25">
        <f t="shared" si="7"/>
        <v>36386</v>
      </c>
      <c r="V66" s="25">
        <f t="shared" si="7"/>
        <v>73992</v>
      </c>
    </row>
    <row r="67" spans="1:22" x14ac:dyDescent="0.25">
      <c r="A67" s="24" t="s">
        <v>14</v>
      </c>
      <c r="B67" s="25">
        <f t="shared" ref="B67:V67" si="8">B11+B19+B28+B37+B45+B47+B48</f>
        <v>3285</v>
      </c>
      <c r="C67" s="25">
        <f t="shared" si="8"/>
        <v>3169</v>
      </c>
      <c r="D67" s="25">
        <f t="shared" si="8"/>
        <v>6454</v>
      </c>
      <c r="E67" s="25">
        <f t="shared" si="8"/>
        <v>3122</v>
      </c>
      <c r="F67" s="25">
        <f t="shared" si="8"/>
        <v>3118</v>
      </c>
      <c r="G67" s="25">
        <f t="shared" si="8"/>
        <v>6240</v>
      </c>
      <c r="H67" s="25">
        <f t="shared" si="8"/>
        <v>3134</v>
      </c>
      <c r="I67" s="25">
        <f t="shared" si="8"/>
        <v>3026</v>
      </c>
      <c r="J67" s="25">
        <f t="shared" si="8"/>
        <v>6160</v>
      </c>
      <c r="K67" s="25">
        <f t="shared" si="8"/>
        <v>3104</v>
      </c>
      <c r="L67" s="25">
        <f t="shared" si="8"/>
        <v>2994</v>
      </c>
      <c r="M67" s="25">
        <f t="shared" si="8"/>
        <v>6098</v>
      </c>
      <c r="N67" s="25">
        <f t="shared" si="8"/>
        <v>3180</v>
      </c>
      <c r="O67" s="25">
        <f t="shared" si="8"/>
        <v>2898</v>
      </c>
      <c r="P67" s="25">
        <f t="shared" si="8"/>
        <v>6078</v>
      </c>
      <c r="Q67" s="25">
        <f t="shared" si="8"/>
        <v>3227</v>
      </c>
      <c r="R67" s="25">
        <f t="shared" si="8"/>
        <v>3105</v>
      </c>
      <c r="S67" s="25">
        <f t="shared" si="8"/>
        <v>6332</v>
      </c>
      <c r="T67" s="25">
        <f t="shared" si="8"/>
        <v>19052</v>
      </c>
      <c r="U67" s="25">
        <f t="shared" si="8"/>
        <v>18310</v>
      </c>
      <c r="V67" s="25">
        <f t="shared" si="8"/>
        <v>37362</v>
      </c>
    </row>
    <row r="69" spans="1:22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</row>
    <row r="70" spans="1:22" x14ac:dyDescent="0.25">
      <c r="A70" s="28" t="s">
        <v>107</v>
      </c>
    </row>
  </sheetData>
  <mergeCells count="16">
    <mergeCell ref="A7:A8"/>
    <mergeCell ref="N7:P7"/>
    <mergeCell ref="Q7:S7"/>
    <mergeCell ref="T7:V7"/>
    <mergeCell ref="B7:D7"/>
    <mergeCell ref="E7:G7"/>
    <mergeCell ref="H7:J7"/>
    <mergeCell ref="K7:M7"/>
    <mergeCell ref="Q57:S57"/>
    <mergeCell ref="T57:V57"/>
    <mergeCell ref="A57:A58"/>
    <mergeCell ref="B57:D57"/>
    <mergeCell ref="E57:G57"/>
    <mergeCell ref="H57:J57"/>
    <mergeCell ref="K57:M57"/>
    <mergeCell ref="N57:P57"/>
  </mergeCells>
  <hyperlinks>
    <hyperlink ref="V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80" zoomScaleNormal="80" workbookViewId="0"/>
  </sheetViews>
  <sheetFormatPr baseColWidth="10" defaultRowHeight="15.75" x14ac:dyDescent="0.25"/>
  <cols>
    <col min="1" max="1" width="65" style="18" customWidth="1"/>
    <col min="2" max="22" width="13.7109375" style="18" customWidth="1"/>
    <col min="23" max="16384" width="11.42578125" style="18"/>
  </cols>
  <sheetData>
    <row r="1" spans="1:28" ht="18" customHeight="1" x14ac:dyDescent="0.25">
      <c r="A1" s="20" t="s">
        <v>15</v>
      </c>
    </row>
    <row r="2" spans="1:28" ht="18" customHeight="1" x14ac:dyDescent="0.25">
      <c r="A2" s="20" t="s">
        <v>81</v>
      </c>
    </row>
    <row r="3" spans="1:28" ht="18" customHeight="1" x14ac:dyDescent="0.25">
      <c r="A3" s="20" t="s">
        <v>16</v>
      </c>
    </row>
    <row r="4" spans="1:28" ht="18" customHeight="1" x14ac:dyDescent="0.25">
      <c r="A4" s="20" t="s">
        <v>106</v>
      </c>
    </row>
    <row r="5" spans="1:28" ht="18" customHeight="1" x14ac:dyDescent="0.25">
      <c r="A5" s="20" t="s">
        <v>73</v>
      </c>
    </row>
    <row r="6" spans="1:28" ht="16.5" thickBot="1" x14ac:dyDescent="0.3">
      <c r="V6" s="19" t="s">
        <v>25</v>
      </c>
    </row>
    <row r="7" spans="1:28" ht="16.5" thickBot="1" x14ac:dyDescent="0.3">
      <c r="A7" s="49" t="s">
        <v>26</v>
      </c>
      <c r="B7" s="51" t="s">
        <v>82</v>
      </c>
      <c r="C7" s="51"/>
      <c r="D7" s="51"/>
      <c r="E7" s="51" t="s">
        <v>83</v>
      </c>
      <c r="F7" s="51"/>
      <c r="G7" s="51"/>
      <c r="H7" s="51" t="s">
        <v>84</v>
      </c>
      <c r="I7" s="51"/>
      <c r="J7" s="51"/>
      <c r="K7" s="51" t="s">
        <v>85</v>
      </c>
      <c r="L7" s="51"/>
      <c r="M7" s="51"/>
      <c r="N7" s="51" t="s">
        <v>86</v>
      </c>
      <c r="O7" s="51"/>
      <c r="P7" s="51"/>
      <c r="Q7" s="51" t="s">
        <v>87</v>
      </c>
      <c r="R7" s="51"/>
      <c r="S7" s="51"/>
      <c r="T7" s="51" t="s">
        <v>5</v>
      </c>
      <c r="U7" s="51"/>
      <c r="V7" s="51"/>
    </row>
    <row r="8" spans="1:28" x14ac:dyDescent="0.25">
      <c r="A8" s="50"/>
      <c r="B8" s="21" t="s">
        <v>1</v>
      </c>
      <c r="C8" s="21" t="s">
        <v>2</v>
      </c>
      <c r="D8" s="21" t="s">
        <v>3</v>
      </c>
      <c r="E8" s="21" t="s">
        <v>1</v>
      </c>
      <c r="F8" s="21" t="s">
        <v>2</v>
      </c>
      <c r="G8" s="21" t="s">
        <v>3</v>
      </c>
      <c r="H8" s="21" t="s">
        <v>1</v>
      </c>
      <c r="I8" s="21" t="s">
        <v>2</v>
      </c>
      <c r="J8" s="21" t="s">
        <v>3</v>
      </c>
      <c r="K8" s="21" t="s">
        <v>1</v>
      </c>
      <c r="L8" s="21" t="s">
        <v>2</v>
      </c>
      <c r="M8" s="21" t="s">
        <v>3</v>
      </c>
      <c r="N8" s="21" t="s">
        <v>1</v>
      </c>
      <c r="O8" s="21" t="s">
        <v>2</v>
      </c>
      <c r="P8" s="21" t="s">
        <v>3</v>
      </c>
      <c r="Q8" s="21" t="s">
        <v>1</v>
      </c>
      <c r="R8" s="21" t="s">
        <v>2</v>
      </c>
      <c r="S8" s="21" t="s">
        <v>3</v>
      </c>
      <c r="T8" s="21" t="s">
        <v>1</v>
      </c>
      <c r="U8" s="21" t="s">
        <v>2</v>
      </c>
      <c r="V8" s="21" t="s">
        <v>3</v>
      </c>
    </row>
    <row r="9" spans="1:28" x14ac:dyDescent="0.25">
      <c r="A9" s="22" t="s">
        <v>4</v>
      </c>
      <c r="B9" s="23">
        <v>61002</v>
      </c>
      <c r="C9" s="23">
        <v>58631</v>
      </c>
      <c r="D9" s="23">
        <v>119633</v>
      </c>
      <c r="E9" s="23">
        <v>60667</v>
      </c>
      <c r="F9" s="23">
        <v>59066</v>
      </c>
      <c r="G9" s="23">
        <v>119733</v>
      </c>
      <c r="H9" s="23">
        <v>60243</v>
      </c>
      <c r="I9" s="23">
        <v>58509</v>
      </c>
      <c r="J9" s="23">
        <v>118752</v>
      </c>
      <c r="K9" s="23">
        <v>59685</v>
      </c>
      <c r="L9" s="23">
        <v>58023</v>
      </c>
      <c r="M9" s="23">
        <v>117708</v>
      </c>
      <c r="N9" s="23">
        <v>60750</v>
      </c>
      <c r="O9" s="23">
        <v>58597</v>
      </c>
      <c r="P9" s="23">
        <v>119347</v>
      </c>
      <c r="Q9" s="23">
        <v>61986</v>
      </c>
      <c r="R9" s="23">
        <v>59640</v>
      </c>
      <c r="S9" s="23">
        <v>121626</v>
      </c>
      <c r="T9" s="23">
        <v>364333</v>
      </c>
      <c r="U9" s="23">
        <v>352466</v>
      </c>
      <c r="V9" s="23">
        <v>716799</v>
      </c>
      <c r="W9" s="30"/>
      <c r="X9" s="30"/>
      <c r="Y9" s="30"/>
      <c r="Z9" s="30"/>
      <c r="AA9" s="30"/>
      <c r="AB9" s="30"/>
    </row>
    <row r="10" spans="1:28" x14ac:dyDescent="0.25">
      <c r="A10" s="24" t="s">
        <v>27</v>
      </c>
      <c r="B10" s="25">
        <v>928</v>
      </c>
      <c r="C10" s="25">
        <v>917</v>
      </c>
      <c r="D10" s="25">
        <v>1845</v>
      </c>
      <c r="E10" s="25">
        <v>941</v>
      </c>
      <c r="F10" s="25">
        <v>944</v>
      </c>
      <c r="G10" s="25">
        <v>1885</v>
      </c>
      <c r="H10" s="25">
        <v>932</v>
      </c>
      <c r="I10" s="25">
        <v>809</v>
      </c>
      <c r="J10" s="25">
        <v>1741</v>
      </c>
      <c r="K10" s="25">
        <v>868</v>
      </c>
      <c r="L10" s="25">
        <v>884</v>
      </c>
      <c r="M10" s="25">
        <v>1752</v>
      </c>
      <c r="N10" s="25">
        <v>879</v>
      </c>
      <c r="O10" s="25">
        <v>852</v>
      </c>
      <c r="P10" s="25">
        <v>1731</v>
      </c>
      <c r="Q10" s="25">
        <v>932</v>
      </c>
      <c r="R10" s="25">
        <v>882</v>
      </c>
      <c r="S10" s="25">
        <v>1814</v>
      </c>
      <c r="T10" s="25">
        <v>5480</v>
      </c>
      <c r="U10" s="25">
        <v>5288</v>
      </c>
      <c r="V10" s="25">
        <v>10768</v>
      </c>
      <c r="W10" s="30"/>
      <c r="X10" s="30"/>
      <c r="Y10" s="30"/>
      <c r="Z10" s="30"/>
      <c r="AA10" s="30"/>
      <c r="AB10" s="30"/>
    </row>
    <row r="11" spans="1:28" x14ac:dyDescent="0.25">
      <c r="A11" s="24" t="s">
        <v>28</v>
      </c>
      <c r="B11" s="25">
        <v>1066</v>
      </c>
      <c r="C11" s="25">
        <v>995</v>
      </c>
      <c r="D11" s="25">
        <v>2061</v>
      </c>
      <c r="E11" s="25">
        <v>960</v>
      </c>
      <c r="F11" s="25">
        <v>1038</v>
      </c>
      <c r="G11" s="25">
        <v>1998</v>
      </c>
      <c r="H11" s="25">
        <v>1043</v>
      </c>
      <c r="I11" s="25">
        <v>1043</v>
      </c>
      <c r="J11" s="25">
        <v>2086</v>
      </c>
      <c r="K11" s="25">
        <v>1047</v>
      </c>
      <c r="L11" s="25">
        <v>899</v>
      </c>
      <c r="M11" s="25">
        <v>1946</v>
      </c>
      <c r="N11" s="25">
        <v>1068</v>
      </c>
      <c r="O11" s="25">
        <v>976</v>
      </c>
      <c r="P11" s="25">
        <v>2044</v>
      </c>
      <c r="Q11" s="25">
        <v>1081</v>
      </c>
      <c r="R11" s="25">
        <v>1055</v>
      </c>
      <c r="S11" s="25">
        <v>2136</v>
      </c>
      <c r="T11" s="25">
        <v>6265</v>
      </c>
      <c r="U11" s="25">
        <v>6006</v>
      </c>
      <c r="V11" s="25">
        <v>12271</v>
      </c>
      <c r="W11" s="30"/>
      <c r="X11" s="30"/>
      <c r="Y11" s="30"/>
      <c r="Z11" s="30"/>
      <c r="AA11" s="30"/>
      <c r="AB11" s="30"/>
    </row>
    <row r="12" spans="1:28" x14ac:dyDescent="0.25">
      <c r="A12" s="24" t="s">
        <v>29</v>
      </c>
      <c r="B12" s="25">
        <v>1813</v>
      </c>
      <c r="C12" s="25">
        <v>1836</v>
      </c>
      <c r="D12" s="25">
        <v>3649</v>
      </c>
      <c r="E12" s="25">
        <v>1945</v>
      </c>
      <c r="F12" s="25">
        <v>1867</v>
      </c>
      <c r="G12" s="25">
        <v>3812</v>
      </c>
      <c r="H12" s="25">
        <v>1952</v>
      </c>
      <c r="I12" s="25">
        <v>1854</v>
      </c>
      <c r="J12" s="25">
        <v>3806</v>
      </c>
      <c r="K12" s="25">
        <v>1888</v>
      </c>
      <c r="L12" s="25">
        <v>1817</v>
      </c>
      <c r="M12" s="25">
        <v>3705</v>
      </c>
      <c r="N12" s="25">
        <v>1927</v>
      </c>
      <c r="O12" s="25">
        <v>1850</v>
      </c>
      <c r="P12" s="25">
        <v>3777</v>
      </c>
      <c r="Q12" s="25">
        <v>1944</v>
      </c>
      <c r="R12" s="25">
        <v>1900</v>
      </c>
      <c r="S12" s="25">
        <v>3844</v>
      </c>
      <c r="T12" s="25">
        <v>11469</v>
      </c>
      <c r="U12" s="25">
        <v>11124</v>
      </c>
      <c r="V12" s="25">
        <v>22593</v>
      </c>
      <c r="W12" s="30"/>
      <c r="X12" s="30"/>
      <c r="Y12" s="30"/>
      <c r="Z12" s="30"/>
      <c r="AA12" s="30"/>
      <c r="AB12" s="30"/>
    </row>
    <row r="13" spans="1:28" x14ac:dyDescent="0.25">
      <c r="A13" s="24" t="s">
        <v>30</v>
      </c>
      <c r="B13" s="25">
        <v>731</v>
      </c>
      <c r="C13" s="25">
        <v>691</v>
      </c>
      <c r="D13" s="25">
        <v>1422</v>
      </c>
      <c r="E13" s="25">
        <v>723</v>
      </c>
      <c r="F13" s="25">
        <v>660</v>
      </c>
      <c r="G13" s="25">
        <v>1383</v>
      </c>
      <c r="H13" s="25">
        <v>700</v>
      </c>
      <c r="I13" s="25">
        <v>743</v>
      </c>
      <c r="J13" s="25">
        <v>1443</v>
      </c>
      <c r="K13" s="25">
        <v>701</v>
      </c>
      <c r="L13" s="25">
        <v>706</v>
      </c>
      <c r="M13" s="25">
        <v>1407</v>
      </c>
      <c r="N13" s="25">
        <v>697</v>
      </c>
      <c r="O13" s="25">
        <v>685</v>
      </c>
      <c r="P13" s="25">
        <v>1382</v>
      </c>
      <c r="Q13" s="25">
        <v>725</v>
      </c>
      <c r="R13" s="25">
        <v>716</v>
      </c>
      <c r="S13" s="25">
        <v>1441</v>
      </c>
      <c r="T13" s="25">
        <v>4277</v>
      </c>
      <c r="U13" s="25">
        <v>4201</v>
      </c>
      <c r="V13" s="25">
        <v>8478</v>
      </c>
      <c r="W13" s="30"/>
      <c r="X13" s="30"/>
      <c r="Y13" s="30"/>
      <c r="Z13" s="30"/>
      <c r="AA13" s="30"/>
      <c r="AB13" s="30"/>
    </row>
    <row r="14" spans="1:28" x14ac:dyDescent="0.25">
      <c r="A14" s="24" t="s">
        <v>31</v>
      </c>
      <c r="B14" s="25">
        <v>1061</v>
      </c>
      <c r="C14" s="25">
        <v>981</v>
      </c>
      <c r="D14" s="25">
        <v>2042</v>
      </c>
      <c r="E14" s="25">
        <v>1050</v>
      </c>
      <c r="F14" s="25">
        <v>940</v>
      </c>
      <c r="G14" s="25">
        <v>1990</v>
      </c>
      <c r="H14" s="25">
        <v>1008</v>
      </c>
      <c r="I14" s="25">
        <v>1009</v>
      </c>
      <c r="J14" s="25">
        <v>2017</v>
      </c>
      <c r="K14" s="25">
        <v>1033</v>
      </c>
      <c r="L14" s="25">
        <v>972</v>
      </c>
      <c r="M14" s="25">
        <v>2005</v>
      </c>
      <c r="N14" s="25">
        <v>1023</v>
      </c>
      <c r="O14" s="25">
        <v>966</v>
      </c>
      <c r="P14" s="25">
        <v>1989</v>
      </c>
      <c r="Q14" s="25">
        <v>1033</v>
      </c>
      <c r="R14" s="25">
        <v>1019</v>
      </c>
      <c r="S14" s="25">
        <v>2052</v>
      </c>
      <c r="T14" s="25">
        <v>6208</v>
      </c>
      <c r="U14" s="25">
        <v>5887</v>
      </c>
      <c r="V14" s="25">
        <v>12095</v>
      </c>
      <c r="W14" s="30"/>
      <c r="X14" s="30"/>
      <c r="Y14" s="30"/>
      <c r="Z14" s="30"/>
      <c r="AA14" s="30"/>
      <c r="AB14" s="30"/>
    </row>
    <row r="15" spans="1:28" x14ac:dyDescent="0.25">
      <c r="A15" s="24" t="s">
        <v>32</v>
      </c>
      <c r="B15" s="25">
        <v>60</v>
      </c>
      <c r="C15" s="25">
        <v>66</v>
      </c>
      <c r="D15" s="25">
        <v>126</v>
      </c>
      <c r="E15" s="25">
        <v>56</v>
      </c>
      <c r="F15" s="25">
        <v>58</v>
      </c>
      <c r="G15" s="25">
        <v>114</v>
      </c>
      <c r="H15" s="25">
        <v>57</v>
      </c>
      <c r="I15" s="25">
        <v>54</v>
      </c>
      <c r="J15" s="25">
        <v>111</v>
      </c>
      <c r="K15" s="25">
        <v>56</v>
      </c>
      <c r="L15" s="25">
        <v>59</v>
      </c>
      <c r="M15" s="25">
        <v>115</v>
      </c>
      <c r="N15" s="25">
        <v>66</v>
      </c>
      <c r="O15" s="25">
        <v>54</v>
      </c>
      <c r="P15" s="25">
        <v>120</v>
      </c>
      <c r="Q15" s="25">
        <v>57</v>
      </c>
      <c r="R15" s="25">
        <v>56</v>
      </c>
      <c r="S15" s="25">
        <v>113</v>
      </c>
      <c r="T15" s="25">
        <v>352</v>
      </c>
      <c r="U15" s="25">
        <v>347</v>
      </c>
      <c r="V15" s="25">
        <v>699</v>
      </c>
      <c r="W15" s="30"/>
      <c r="X15" s="30"/>
      <c r="Y15" s="30"/>
      <c r="Z15" s="30"/>
      <c r="AA15" s="30"/>
      <c r="AB15" s="30"/>
    </row>
    <row r="16" spans="1:28" x14ac:dyDescent="0.25">
      <c r="A16" s="24" t="s">
        <v>33</v>
      </c>
      <c r="B16" s="25">
        <v>4958</v>
      </c>
      <c r="C16" s="25">
        <v>4625</v>
      </c>
      <c r="D16" s="25">
        <v>9583</v>
      </c>
      <c r="E16" s="25">
        <v>4822</v>
      </c>
      <c r="F16" s="25">
        <v>4874</v>
      </c>
      <c r="G16" s="25">
        <v>9696</v>
      </c>
      <c r="H16" s="25">
        <v>4851</v>
      </c>
      <c r="I16" s="25">
        <v>4708</v>
      </c>
      <c r="J16" s="25">
        <v>9559</v>
      </c>
      <c r="K16" s="25">
        <v>5001</v>
      </c>
      <c r="L16" s="25">
        <v>4724</v>
      </c>
      <c r="M16" s="25">
        <v>9725</v>
      </c>
      <c r="N16" s="25">
        <v>5019</v>
      </c>
      <c r="O16" s="25">
        <v>4725</v>
      </c>
      <c r="P16" s="25">
        <v>9744</v>
      </c>
      <c r="Q16" s="25">
        <v>5151</v>
      </c>
      <c r="R16" s="25">
        <v>5010</v>
      </c>
      <c r="S16" s="25">
        <v>10161</v>
      </c>
      <c r="T16" s="25">
        <v>29802</v>
      </c>
      <c r="U16" s="25">
        <v>28666</v>
      </c>
      <c r="V16" s="25">
        <v>58468</v>
      </c>
      <c r="W16" s="30"/>
      <c r="X16" s="30"/>
      <c r="Y16" s="30"/>
      <c r="Z16" s="30"/>
      <c r="AA16" s="30"/>
      <c r="AB16" s="30"/>
    </row>
    <row r="17" spans="1:28" x14ac:dyDescent="0.25">
      <c r="A17" s="24" t="s">
        <v>34</v>
      </c>
      <c r="B17" s="25">
        <v>412</v>
      </c>
      <c r="C17" s="25">
        <v>414</v>
      </c>
      <c r="D17" s="25">
        <v>826</v>
      </c>
      <c r="E17" s="25">
        <v>418</v>
      </c>
      <c r="F17" s="25">
        <v>425</v>
      </c>
      <c r="G17" s="25">
        <v>843</v>
      </c>
      <c r="H17" s="25">
        <v>428</v>
      </c>
      <c r="I17" s="25">
        <v>409</v>
      </c>
      <c r="J17" s="25">
        <v>837</v>
      </c>
      <c r="K17" s="25">
        <v>377</v>
      </c>
      <c r="L17" s="25">
        <v>352</v>
      </c>
      <c r="M17" s="25">
        <v>729</v>
      </c>
      <c r="N17" s="25">
        <v>391</v>
      </c>
      <c r="O17" s="25">
        <v>359</v>
      </c>
      <c r="P17" s="25">
        <v>750</v>
      </c>
      <c r="Q17" s="25">
        <v>407</v>
      </c>
      <c r="R17" s="25">
        <v>363</v>
      </c>
      <c r="S17" s="25">
        <v>770</v>
      </c>
      <c r="T17" s="25">
        <v>2433</v>
      </c>
      <c r="U17" s="25">
        <v>2322</v>
      </c>
      <c r="V17" s="25">
        <v>4755</v>
      </c>
      <c r="W17" s="30"/>
      <c r="X17" s="30"/>
      <c r="Y17" s="30"/>
      <c r="Z17" s="30"/>
      <c r="AA17" s="30"/>
      <c r="AB17" s="30"/>
    </row>
    <row r="18" spans="1:28" x14ac:dyDescent="0.25">
      <c r="A18" s="24" t="s">
        <v>35</v>
      </c>
      <c r="B18" s="25">
        <v>910</v>
      </c>
      <c r="C18" s="25">
        <v>881</v>
      </c>
      <c r="D18" s="25">
        <v>1791</v>
      </c>
      <c r="E18" s="25">
        <v>882</v>
      </c>
      <c r="F18" s="25">
        <v>894</v>
      </c>
      <c r="G18" s="25">
        <v>1776</v>
      </c>
      <c r="H18" s="25">
        <v>876</v>
      </c>
      <c r="I18" s="25">
        <v>839</v>
      </c>
      <c r="J18" s="25">
        <v>1715</v>
      </c>
      <c r="K18" s="25">
        <v>853</v>
      </c>
      <c r="L18" s="25">
        <v>852</v>
      </c>
      <c r="M18" s="25">
        <v>1705</v>
      </c>
      <c r="N18" s="25">
        <v>926</v>
      </c>
      <c r="O18" s="25">
        <v>890</v>
      </c>
      <c r="P18" s="25">
        <v>1816</v>
      </c>
      <c r="Q18" s="25">
        <v>926</v>
      </c>
      <c r="R18" s="25">
        <v>917</v>
      </c>
      <c r="S18" s="25">
        <v>1843</v>
      </c>
      <c r="T18" s="25">
        <v>5373</v>
      </c>
      <c r="U18" s="25">
        <v>5273</v>
      </c>
      <c r="V18" s="25">
        <v>10646</v>
      </c>
      <c r="W18" s="30"/>
      <c r="X18" s="30"/>
      <c r="Y18" s="30"/>
      <c r="Z18" s="30"/>
      <c r="AA18" s="30"/>
      <c r="AB18" s="30"/>
    </row>
    <row r="19" spans="1:28" x14ac:dyDescent="0.25">
      <c r="A19" s="24" t="s">
        <v>36</v>
      </c>
      <c r="B19" s="25">
        <v>125</v>
      </c>
      <c r="C19" s="25">
        <v>122</v>
      </c>
      <c r="D19" s="25">
        <v>247</v>
      </c>
      <c r="E19" s="25">
        <v>143</v>
      </c>
      <c r="F19" s="25">
        <v>123</v>
      </c>
      <c r="G19" s="25">
        <v>266</v>
      </c>
      <c r="H19" s="25">
        <v>128</v>
      </c>
      <c r="I19" s="25">
        <v>127</v>
      </c>
      <c r="J19" s="25">
        <v>255</v>
      </c>
      <c r="K19" s="25">
        <v>126</v>
      </c>
      <c r="L19" s="25">
        <v>121</v>
      </c>
      <c r="M19" s="25">
        <v>247</v>
      </c>
      <c r="N19" s="25">
        <v>141</v>
      </c>
      <c r="O19" s="25">
        <v>114</v>
      </c>
      <c r="P19" s="25">
        <v>255</v>
      </c>
      <c r="Q19" s="25">
        <v>142</v>
      </c>
      <c r="R19" s="25">
        <v>126</v>
      </c>
      <c r="S19" s="25">
        <v>268</v>
      </c>
      <c r="T19" s="25">
        <v>805</v>
      </c>
      <c r="U19" s="25">
        <v>733</v>
      </c>
      <c r="V19" s="25">
        <v>1538</v>
      </c>
      <c r="W19" s="30"/>
      <c r="X19" s="30"/>
      <c r="Y19" s="30"/>
      <c r="Z19" s="30"/>
      <c r="AA19" s="30"/>
      <c r="AB19" s="30"/>
    </row>
    <row r="20" spans="1:28" x14ac:dyDescent="0.25">
      <c r="A20" s="24" t="s">
        <v>37</v>
      </c>
      <c r="B20" s="25">
        <v>998</v>
      </c>
      <c r="C20" s="25">
        <v>881</v>
      </c>
      <c r="D20" s="25">
        <v>1879</v>
      </c>
      <c r="E20" s="25">
        <v>884</v>
      </c>
      <c r="F20" s="25">
        <v>947</v>
      </c>
      <c r="G20" s="25">
        <v>1831</v>
      </c>
      <c r="H20" s="25">
        <v>966</v>
      </c>
      <c r="I20" s="25">
        <v>933</v>
      </c>
      <c r="J20" s="25">
        <v>1899</v>
      </c>
      <c r="K20" s="25">
        <v>937</v>
      </c>
      <c r="L20" s="25">
        <v>967</v>
      </c>
      <c r="M20" s="25">
        <v>1904</v>
      </c>
      <c r="N20" s="25">
        <v>953</v>
      </c>
      <c r="O20" s="25">
        <v>905</v>
      </c>
      <c r="P20" s="25">
        <v>1858</v>
      </c>
      <c r="Q20" s="25">
        <v>1016</v>
      </c>
      <c r="R20" s="25">
        <v>947</v>
      </c>
      <c r="S20" s="25">
        <v>1963</v>
      </c>
      <c r="T20" s="25">
        <v>5754</v>
      </c>
      <c r="U20" s="25">
        <v>5580</v>
      </c>
      <c r="V20" s="25">
        <v>11334</v>
      </c>
      <c r="W20" s="30"/>
      <c r="X20" s="30"/>
      <c r="Y20" s="30"/>
      <c r="Z20" s="30"/>
      <c r="AA20" s="30"/>
      <c r="AB20" s="30"/>
    </row>
    <row r="21" spans="1:28" x14ac:dyDescent="0.25">
      <c r="A21" s="24" t="s">
        <v>38</v>
      </c>
      <c r="B21" s="25">
        <v>305</v>
      </c>
      <c r="C21" s="25">
        <v>288</v>
      </c>
      <c r="D21" s="25">
        <v>593</v>
      </c>
      <c r="E21" s="25">
        <v>305</v>
      </c>
      <c r="F21" s="25">
        <v>319</v>
      </c>
      <c r="G21" s="25">
        <v>624</v>
      </c>
      <c r="H21" s="25">
        <v>319</v>
      </c>
      <c r="I21" s="25">
        <v>293</v>
      </c>
      <c r="J21" s="25">
        <v>612</v>
      </c>
      <c r="K21" s="25">
        <v>311</v>
      </c>
      <c r="L21" s="25">
        <v>291</v>
      </c>
      <c r="M21" s="25">
        <v>602</v>
      </c>
      <c r="N21" s="25">
        <v>329</v>
      </c>
      <c r="O21" s="25">
        <v>280</v>
      </c>
      <c r="P21" s="25">
        <v>609</v>
      </c>
      <c r="Q21" s="25">
        <v>315</v>
      </c>
      <c r="R21" s="25">
        <v>307</v>
      </c>
      <c r="S21" s="25">
        <v>622</v>
      </c>
      <c r="T21" s="25">
        <v>1884</v>
      </c>
      <c r="U21" s="25">
        <v>1778</v>
      </c>
      <c r="V21" s="25">
        <v>3662</v>
      </c>
      <c r="W21" s="30"/>
      <c r="X21" s="30"/>
      <c r="Y21" s="30"/>
      <c r="Z21" s="30"/>
      <c r="AA21" s="30"/>
      <c r="AB21" s="30"/>
    </row>
    <row r="22" spans="1:28" x14ac:dyDescent="0.25">
      <c r="A22" s="24" t="s">
        <v>39</v>
      </c>
      <c r="B22" s="25">
        <v>300</v>
      </c>
      <c r="C22" s="25">
        <v>324</v>
      </c>
      <c r="D22" s="25">
        <v>624</v>
      </c>
      <c r="E22" s="25">
        <v>323</v>
      </c>
      <c r="F22" s="25">
        <v>272</v>
      </c>
      <c r="G22" s="25">
        <v>595</v>
      </c>
      <c r="H22" s="25">
        <v>333</v>
      </c>
      <c r="I22" s="25">
        <v>281</v>
      </c>
      <c r="J22" s="25">
        <v>614</v>
      </c>
      <c r="K22" s="25">
        <v>300</v>
      </c>
      <c r="L22" s="25">
        <v>294</v>
      </c>
      <c r="M22" s="25">
        <v>594</v>
      </c>
      <c r="N22" s="25">
        <v>301</v>
      </c>
      <c r="O22" s="25">
        <v>276</v>
      </c>
      <c r="P22" s="25">
        <v>577</v>
      </c>
      <c r="Q22" s="25">
        <v>320</v>
      </c>
      <c r="R22" s="25">
        <v>299</v>
      </c>
      <c r="S22" s="25">
        <v>619</v>
      </c>
      <c r="T22" s="25">
        <v>1877</v>
      </c>
      <c r="U22" s="25">
        <v>1746</v>
      </c>
      <c r="V22" s="25">
        <v>3623</v>
      </c>
      <c r="W22" s="30"/>
      <c r="X22" s="30"/>
      <c r="Y22" s="30"/>
      <c r="Z22" s="30"/>
      <c r="AA22" s="30"/>
      <c r="AB22" s="30"/>
    </row>
    <row r="23" spans="1:28" x14ac:dyDescent="0.25">
      <c r="A23" s="24" t="s">
        <v>40</v>
      </c>
      <c r="B23" s="25">
        <v>1848</v>
      </c>
      <c r="C23" s="25">
        <v>1700</v>
      </c>
      <c r="D23" s="25">
        <v>3548</v>
      </c>
      <c r="E23" s="25">
        <v>1811</v>
      </c>
      <c r="F23" s="25">
        <v>1752</v>
      </c>
      <c r="G23" s="25">
        <v>3563</v>
      </c>
      <c r="H23" s="25">
        <v>1793</v>
      </c>
      <c r="I23" s="25">
        <v>1785</v>
      </c>
      <c r="J23" s="25">
        <v>3578</v>
      </c>
      <c r="K23" s="25">
        <v>1770</v>
      </c>
      <c r="L23" s="25">
        <v>1737</v>
      </c>
      <c r="M23" s="25">
        <v>3507</v>
      </c>
      <c r="N23" s="25">
        <v>1784</v>
      </c>
      <c r="O23" s="25">
        <v>1720</v>
      </c>
      <c r="P23" s="25">
        <v>3504</v>
      </c>
      <c r="Q23" s="25">
        <v>1845</v>
      </c>
      <c r="R23" s="25">
        <v>1766</v>
      </c>
      <c r="S23" s="25">
        <v>3611</v>
      </c>
      <c r="T23" s="25">
        <v>10851</v>
      </c>
      <c r="U23" s="25">
        <v>10460</v>
      </c>
      <c r="V23" s="25">
        <v>21311</v>
      </c>
      <c r="W23" s="30"/>
      <c r="X23" s="30"/>
      <c r="Y23" s="30"/>
      <c r="Z23" s="30"/>
      <c r="AA23" s="30"/>
      <c r="AB23" s="30"/>
    </row>
    <row r="24" spans="1:28" x14ac:dyDescent="0.25">
      <c r="A24" s="24" t="s">
        <v>41</v>
      </c>
      <c r="B24" s="25">
        <v>1846</v>
      </c>
      <c r="C24" s="25">
        <v>1848</v>
      </c>
      <c r="D24" s="25">
        <v>3694</v>
      </c>
      <c r="E24" s="25">
        <v>1911</v>
      </c>
      <c r="F24" s="25">
        <v>1875</v>
      </c>
      <c r="G24" s="25">
        <v>3786</v>
      </c>
      <c r="H24" s="25">
        <v>1823</v>
      </c>
      <c r="I24" s="25">
        <v>1845</v>
      </c>
      <c r="J24" s="25">
        <v>3668</v>
      </c>
      <c r="K24" s="25">
        <v>1763</v>
      </c>
      <c r="L24" s="25">
        <v>1808</v>
      </c>
      <c r="M24" s="25">
        <v>3571</v>
      </c>
      <c r="N24" s="25">
        <v>1829</v>
      </c>
      <c r="O24" s="25">
        <v>1819</v>
      </c>
      <c r="P24" s="25">
        <v>3648</v>
      </c>
      <c r="Q24" s="25">
        <v>1833</v>
      </c>
      <c r="R24" s="25">
        <v>1754</v>
      </c>
      <c r="S24" s="25">
        <v>3587</v>
      </c>
      <c r="T24" s="25">
        <v>11005</v>
      </c>
      <c r="U24" s="25">
        <v>10949</v>
      </c>
      <c r="V24" s="25">
        <v>21954</v>
      </c>
      <c r="W24" s="30"/>
      <c r="X24" s="30"/>
      <c r="Y24" s="30"/>
      <c r="Z24" s="30"/>
      <c r="AA24" s="30"/>
      <c r="AB24" s="30"/>
    </row>
    <row r="25" spans="1:28" x14ac:dyDescent="0.25">
      <c r="A25" s="24" t="s">
        <v>42</v>
      </c>
      <c r="B25" s="25">
        <v>225</v>
      </c>
      <c r="C25" s="25">
        <v>205</v>
      </c>
      <c r="D25" s="25">
        <v>430</v>
      </c>
      <c r="E25" s="25">
        <v>213</v>
      </c>
      <c r="F25" s="25">
        <v>195</v>
      </c>
      <c r="G25" s="25">
        <v>408</v>
      </c>
      <c r="H25" s="25">
        <v>210</v>
      </c>
      <c r="I25" s="25">
        <v>207</v>
      </c>
      <c r="J25" s="25">
        <v>417</v>
      </c>
      <c r="K25" s="25">
        <v>188</v>
      </c>
      <c r="L25" s="25">
        <v>200</v>
      </c>
      <c r="M25" s="25">
        <v>388</v>
      </c>
      <c r="N25" s="25">
        <v>196</v>
      </c>
      <c r="O25" s="25">
        <v>207</v>
      </c>
      <c r="P25" s="25">
        <v>403</v>
      </c>
      <c r="Q25" s="25">
        <v>247</v>
      </c>
      <c r="R25" s="25">
        <v>208</v>
      </c>
      <c r="S25" s="25">
        <v>455</v>
      </c>
      <c r="T25" s="25">
        <v>1279</v>
      </c>
      <c r="U25" s="25">
        <v>1222</v>
      </c>
      <c r="V25" s="25">
        <v>2501</v>
      </c>
      <c r="W25" s="30"/>
      <c r="X25" s="30"/>
      <c r="Y25" s="30"/>
      <c r="Z25" s="30"/>
      <c r="AA25" s="30"/>
      <c r="AB25" s="30"/>
    </row>
    <row r="26" spans="1:28" x14ac:dyDescent="0.25">
      <c r="A26" s="24" t="s">
        <v>43</v>
      </c>
      <c r="B26" s="25">
        <v>5877</v>
      </c>
      <c r="C26" s="25">
        <v>5824</v>
      </c>
      <c r="D26" s="25">
        <v>11701</v>
      </c>
      <c r="E26" s="25">
        <v>5896</v>
      </c>
      <c r="F26" s="25">
        <v>5672</v>
      </c>
      <c r="G26" s="25">
        <v>11568</v>
      </c>
      <c r="H26" s="25">
        <v>5778</v>
      </c>
      <c r="I26" s="25">
        <v>5518</v>
      </c>
      <c r="J26" s="25">
        <v>11296</v>
      </c>
      <c r="K26" s="25">
        <v>5722</v>
      </c>
      <c r="L26" s="25">
        <v>5487</v>
      </c>
      <c r="M26" s="25">
        <v>11209</v>
      </c>
      <c r="N26" s="25">
        <v>5833</v>
      </c>
      <c r="O26" s="25">
        <v>5661</v>
      </c>
      <c r="P26" s="25">
        <v>11494</v>
      </c>
      <c r="Q26" s="25">
        <v>5973</v>
      </c>
      <c r="R26" s="25">
        <v>5692</v>
      </c>
      <c r="S26" s="25">
        <v>11665</v>
      </c>
      <c r="T26" s="25">
        <v>35079</v>
      </c>
      <c r="U26" s="25">
        <v>33854</v>
      </c>
      <c r="V26" s="25">
        <v>68933</v>
      </c>
      <c r="W26" s="30"/>
      <c r="X26" s="30"/>
      <c r="Y26" s="30"/>
      <c r="Z26" s="30"/>
      <c r="AA26" s="30"/>
      <c r="AB26" s="30"/>
    </row>
    <row r="27" spans="1:28" x14ac:dyDescent="0.25">
      <c r="A27" s="24" t="s">
        <v>44</v>
      </c>
      <c r="B27" s="25">
        <v>357</v>
      </c>
      <c r="C27" s="25">
        <v>367</v>
      </c>
      <c r="D27" s="25">
        <v>724</v>
      </c>
      <c r="E27" s="25">
        <v>393</v>
      </c>
      <c r="F27" s="25">
        <v>356</v>
      </c>
      <c r="G27" s="25">
        <v>749</v>
      </c>
      <c r="H27" s="25">
        <v>358</v>
      </c>
      <c r="I27" s="25">
        <v>355</v>
      </c>
      <c r="J27" s="25">
        <v>713</v>
      </c>
      <c r="K27" s="25">
        <v>366</v>
      </c>
      <c r="L27" s="25">
        <v>389</v>
      </c>
      <c r="M27" s="25">
        <v>755</v>
      </c>
      <c r="N27" s="25">
        <v>352</v>
      </c>
      <c r="O27" s="25">
        <v>346</v>
      </c>
      <c r="P27" s="25">
        <v>698</v>
      </c>
      <c r="Q27" s="25">
        <v>376</v>
      </c>
      <c r="R27" s="25">
        <v>339</v>
      </c>
      <c r="S27" s="25">
        <v>715</v>
      </c>
      <c r="T27" s="25">
        <v>2202</v>
      </c>
      <c r="U27" s="25">
        <v>2152</v>
      </c>
      <c r="V27" s="25">
        <v>4354</v>
      </c>
      <c r="W27" s="30"/>
      <c r="X27" s="30"/>
      <c r="Y27" s="30"/>
      <c r="Z27" s="30"/>
      <c r="AA27" s="30"/>
      <c r="AB27" s="30"/>
    </row>
    <row r="28" spans="1:28" x14ac:dyDescent="0.25">
      <c r="A28" s="24" t="s">
        <v>45</v>
      </c>
      <c r="B28" s="25">
        <v>519</v>
      </c>
      <c r="C28" s="25">
        <v>529</v>
      </c>
      <c r="D28" s="25">
        <v>1048</v>
      </c>
      <c r="E28" s="25">
        <v>516</v>
      </c>
      <c r="F28" s="25">
        <v>523</v>
      </c>
      <c r="G28" s="25">
        <v>1039</v>
      </c>
      <c r="H28" s="25">
        <v>516</v>
      </c>
      <c r="I28" s="25">
        <v>472</v>
      </c>
      <c r="J28" s="25">
        <v>988</v>
      </c>
      <c r="K28" s="25">
        <v>488</v>
      </c>
      <c r="L28" s="25">
        <v>540</v>
      </c>
      <c r="M28" s="25">
        <v>1028</v>
      </c>
      <c r="N28" s="25">
        <v>473</v>
      </c>
      <c r="O28" s="25">
        <v>494</v>
      </c>
      <c r="P28" s="25">
        <v>967</v>
      </c>
      <c r="Q28" s="25">
        <v>505</v>
      </c>
      <c r="R28" s="25">
        <v>468</v>
      </c>
      <c r="S28" s="25">
        <v>973</v>
      </c>
      <c r="T28" s="25">
        <v>3017</v>
      </c>
      <c r="U28" s="25">
        <v>3026</v>
      </c>
      <c r="V28" s="25">
        <v>6043</v>
      </c>
      <c r="W28" s="30"/>
      <c r="X28" s="30"/>
      <c r="Y28" s="30"/>
      <c r="Z28" s="30"/>
      <c r="AA28" s="30"/>
      <c r="AB28" s="30"/>
    </row>
    <row r="29" spans="1:28" x14ac:dyDescent="0.25">
      <c r="A29" s="24" t="s">
        <v>46</v>
      </c>
      <c r="B29" s="25">
        <v>16021</v>
      </c>
      <c r="C29" s="25">
        <v>14994</v>
      </c>
      <c r="D29" s="25">
        <v>31015</v>
      </c>
      <c r="E29" s="25">
        <v>15703</v>
      </c>
      <c r="F29" s="25">
        <v>15343</v>
      </c>
      <c r="G29" s="25">
        <v>31046</v>
      </c>
      <c r="H29" s="25">
        <v>15752</v>
      </c>
      <c r="I29" s="25">
        <v>15414</v>
      </c>
      <c r="J29" s="25">
        <v>31166</v>
      </c>
      <c r="K29" s="25">
        <v>15753</v>
      </c>
      <c r="L29" s="25">
        <v>15210</v>
      </c>
      <c r="M29" s="25">
        <v>30963</v>
      </c>
      <c r="N29" s="25">
        <v>16047</v>
      </c>
      <c r="O29" s="25">
        <v>15541</v>
      </c>
      <c r="P29" s="25">
        <v>31588</v>
      </c>
      <c r="Q29" s="25">
        <v>16359</v>
      </c>
      <c r="R29" s="25">
        <v>15678</v>
      </c>
      <c r="S29" s="25">
        <v>32037</v>
      </c>
      <c r="T29" s="25">
        <v>95635</v>
      </c>
      <c r="U29" s="25">
        <v>92180</v>
      </c>
      <c r="V29" s="25">
        <v>187815</v>
      </c>
      <c r="W29" s="30"/>
      <c r="X29" s="30"/>
      <c r="Y29" s="30"/>
      <c r="Z29" s="30"/>
      <c r="AA29" s="30"/>
      <c r="AB29" s="30"/>
    </row>
    <row r="30" spans="1:28" x14ac:dyDescent="0.25">
      <c r="A30" s="24" t="s">
        <v>47</v>
      </c>
      <c r="B30" s="25">
        <v>474</v>
      </c>
      <c r="C30" s="25">
        <v>503</v>
      </c>
      <c r="D30" s="25">
        <v>977</v>
      </c>
      <c r="E30" s="25">
        <v>494</v>
      </c>
      <c r="F30" s="25">
        <v>505</v>
      </c>
      <c r="G30" s="25">
        <v>999</v>
      </c>
      <c r="H30" s="25">
        <v>488</v>
      </c>
      <c r="I30" s="25">
        <v>507</v>
      </c>
      <c r="J30" s="25">
        <v>995</v>
      </c>
      <c r="K30" s="25">
        <v>550</v>
      </c>
      <c r="L30" s="25">
        <v>505</v>
      </c>
      <c r="M30" s="25">
        <v>1055</v>
      </c>
      <c r="N30" s="25">
        <v>551</v>
      </c>
      <c r="O30" s="25">
        <v>492</v>
      </c>
      <c r="P30" s="25">
        <v>1043</v>
      </c>
      <c r="Q30" s="25">
        <v>528</v>
      </c>
      <c r="R30" s="25">
        <v>467</v>
      </c>
      <c r="S30" s="25">
        <v>995</v>
      </c>
      <c r="T30" s="25">
        <v>3085</v>
      </c>
      <c r="U30" s="25">
        <v>2979</v>
      </c>
      <c r="V30" s="25">
        <v>6064</v>
      </c>
      <c r="W30" s="30"/>
      <c r="X30" s="30"/>
      <c r="Y30" s="30"/>
      <c r="Z30" s="30"/>
      <c r="AA30" s="30"/>
      <c r="AB30" s="30"/>
    </row>
    <row r="31" spans="1:28" x14ac:dyDescent="0.25">
      <c r="A31" s="24" t="s">
        <v>48</v>
      </c>
      <c r="B31" s="25">
        <v>277</v>
      </c>
      <c r="C31" s="25">
        <v>251</v>
      </c>
      <c r="D31" s="25">
        <v>528</v>
      </c>
      <c r="E31" s="25">
        <v>261</v>
      </c>
      <c r="F31" s="25">
        <v>274</v>
      </c>
      <c r="G31" s="25">
        <v>535</v>
      </c>
      <c r="H31" s="25">
        <v>238</v>
      </c>
      <c r="I31" s="25">
        <v>256</v>
      </c>
      <c r="J31" s="25">
        <v>494</v>
      </c>
      <c r="K31" s="25">
        <v>262</v>
      </c>
      <c r="L31" s="25">
        <v>236</v>
      </c>
      <c r="M31" s="25">
        <v>498</v>
      </c>
      <c r="N31" s="25">
        <v>242</v>
      </c>
      <c r="O31" s="25">
        <v>274</v>
      </c>
      <c r="P31" s="25">
        <v>516</v>
      </c>
      <c r="Q31" s="25">
        <v>290</v>
      </c>
      <c r="R31" s="25">
        <v>294</v>
      </c>
      <c r="S31" s="25">
        <v>584</v>
      </c>
      <c r="T31" s="25">
        <v>1570</v>
      </c>
      <c r="U31" s="25">
        <v>1585</v>
      </c>
      <c r="V31" s="25">
        <v>3155</v>
      </c>
      <c r="W31" s="30"/>
      <c r="X31" s="30"/>
      <c r="Y31" s="30"/>
      <c r="Z31" s="30"/>
      <c r="AA31" s="30"/>
      <c r="AB31" s="30"/>
    </row>
    <row r="32" spans="1:28" x14ac:dyDescent="0.25">
      <c r="A32" s="24" t="s">
        <v>49</v>
      </c>
      <c r="B32" s="25">
        <v>1600</v>
      </c>
      <c r="C32" s="25">
        <v>1392</v>
      </c>
      <c r="D32" s="25">
        <v>2992</v>
      </c>
      <c r="E32" s="25">
        <v>1526</v>
      </c>
      <c r="F32" s="25">
        <v>1512</v>
      </c>
      <c r="G32" s="25">
        <v>3038</v>
      </c>
      <c r="H32" s="25">
        <v>1563</v>
      </c>
      <c r="I32" s="25">
        <v>1486</v>
      </c>
      <c r="J32" s="25">
        <v>3049</v>
      </c>
      <c r="K32" s="25">
        <v>1484</v>
      </c>
      <c r="L32" s="25">
        <v>1453</v>
      </c>
      <c r="M32" s="25">
        <v>2937</v>
      </c>
      <c r="N32" s="25">
        <v>1528</v>
      </c>
      <c r="O32" s="25">
        <v>1570</v>
      </c>
      <c r="P32" s="25">
        <v>3098</v>
      </c>
      <c r="Q32" s="25">
        <v>1562</v>
      </c>
      <c r="R32" s="25">
        <v>1521</v>
      </c>
      <c r="S32" s="25">
        <v>3083</v>
      </c>
      <c r="T32" s="25">
        <v>9263</v>
      </c>
      <c r="U32" s="25">
        <v>8934</v>
      </c>
      <c r="V32" s="25">
        <v>18197</v>
      </c>
      <c r="W32" s="30"/>
      <c r="X32" s="30"/>
      <c r="Y32" s="30"/>
      <c r="Z32" s="30"/>
      <c r="AA32" s="30"/>
      <c r="AB32" s="30"/>
    </row>
    <row r="33" spans="1:28" x14ac:dyDescent="0.25">
      <c r="A33" s="24" t="s">
        <v>50</v>
      </c>
      <c r="B33" s="25">
        <v>151</v>
      </c>
      <c r="C33" s="25">
        <v>144</v>
      </c>
      <c r="D33" s="25">
        <v>295</v>
      </c>
      <c r="E33" s="25">
        <v>136</v>
      </c>
      <c r="F33" s="25">
        <v>131</v>
      </c>
      <c r="G33" s="25">
        <v>267</v>
      </c>
      <c r="H33" s="25">
        <v>143</v>
      </c>
      <c r="I33" s="25">
        <v>119</v>
      </c>
      <c r="J33" s="25">
        <v>262</v>
      </c>
      <c r="K33" s="25">
        <v>119</v>
      </c>
      <c r="L33" s="25">
        <v>150</v>
      </c>
      <c r="M33" s="25">
        <v>269</v>
      </c>
      <c r="N33" s="25">
        <v>136</v>
      </c>
      <c r="O33" s="25">
        <v>134</v>
      </c>
      <c r="P33" s="25">
        <v>270</v>
      </c>
      <c r="Q33" s="25">
        <v>130</v>
      </c>
      <c r="R33" s="25">
        <v>127</v>
      </c>
      <c r="S33" s="25">
        <v>257</v>
      </c>
      <c r="T33" s="25">
        <v>815</v>
      </c>
      <c r="U33" s="25">
        <v>805</v>
      </c>
      <c r="V33" s="25">
        <v>1620</v>
      </c>
      <c r="W33" s="30"/>
      <c r="X33" s="30"/>
      <c r="Y33" s="30"/>
      <c r="Z33" s="30"/>
      <c r="AA33" s="30"/>
      <c r="AB33" s="30"/>
    </row>
    <row r="34" spans="1:28" x14ac:dyDescent="0.25">
      <c r="A34" s="24" t="s">
        <v>51</v>
      </c>
      <c r="B34" s="25">
        <v>859</v>
      </c>
      <c r="C34" s="25">
        <v>823</v>
      </c>
      <c r="D34" s="25">
        <v>1682</v>
      </c>
      <c r="E34" s="25">
        <v>895</v>
      </c>
      <c r="F34" s="25">
        <v>813</v>
      </c>
      <c r="G34" s="25">
        <v>1708</v>
      </c>
      <c r="H34" s="25">
        <v>822</v>
      </c>
      <c r="I34" s="25">
        <v>812</v>
      </c>
      <c r="J34" s="25">
        <v>1634</v>
      </c>
      <c r="K34" s="25">
        <v>782</v>
      </c>
      <c r="L34" s="25">
        <v>787</v>
      </c>
      <c r="M34" s="25">
        <v>1569</v>
      </c>
      <c r="N34" s="25">
        <v>793</v>
      </c>
      <c r="O34" s="25">
        <v>772</v>
      </c>
      <c r="P34" s="25">
        <v>1565</v>
      </c>
      <c r="Q34" s="25">
        <v>814</v>
      </c>
      <c r="R34" s="25">
        <v>756</v>
      </c>
      <c r="S34" s="25">
        <v>1570</v>
      </c>
      <c r="T34" s="25">
        <v>4965</v>
      </c>
      <c r="U34" s="25">
        <v>4763</v>
      </c>
      <c r="V34" s="25">
        <v>9728</v>
      </c>
      <c r="W34" s="30"/>
      <c r="X34" s="30"/>
      <c r="Y34" s="30"/>
      <c r="Z34" s="30"/>
      <c r="AA34" s="30"/>
      <c r="AB34" s="30"/>
    </row>
    <row r="35" spans="1:28" x14ac:dyDescent="0.25">
      <c r="A35" s="24" t="s">
        <v>52</v>
      </c>
      <c r="B35" s="25">
        <v>689</v>
      </c>
      <c r="C35" s="25">
        <v>668</v>
      </c>
      <c r="D35" s="25">
        <v>1357</v>
      </c>
      <c r="E35" s="25">
        <v>722</v>
      </c>
      <c r="F35" s="25">
        <v>647</v>
      </c>
      <c r="G35" s="25">
        <v>1369</v>
      </c>
      <c r="H35" s="25">
        <v>680</v>
      </c>
      <c r="I35" s="25">
        <v>648</v>
      </c>
      <c r="J35" s="25">
        <v>1328</v>
      </c>
      <c r="K35" s="25">
        <v>634</v>
      </c>
      <c r="L35" s="25">
        <v>629</v>
      </c>
      <c r="M35" s="25">
        <v>1263</v>
      </c>
      <c r="N35" s="25">
        <v>684</v>
      </c>
      <c r="O35" s="25">
        <v>659</v>
      </c>
      <c r="P35" s="25">
        <v>1343</v>
      </c>
      <c r="Q35" s="25">
        <v>667</v>
      </c>
      <c r="R35" s="25">
        <v>692</v>
      </c>
      <c r="S35" s="25">
        <v>1359</v>
      </c>
      <c r="T35" s="25">
        <v>4076</v>
      </c>
      <c r="U35" s="25">
        <v>3943</v>
      </c>
      <c r="V35" s="25">
        <v>8019</v>
      </c>
      <c r="W35" s="30"/>
      <c r="X35" s="30"/>
      <c r="Y35" s="30"/>
      <c r="Z35" s="30"/>
      <c r="AA35" s="30"/>
      <c r="AB35" s="30"/>
    </row>
    <row r="36" spans="1:28" x14ac:dyDescent="0.25">
      <c r="A36" s="24" t="s">
        <v>53</v>
      </c>
      <c r="B36" s="25">
        <v>2647</v>
      </c>
      <c r="C36" s="25">
        <v>2522</v>
      </c>
      <c r="D36" s="25">
        <v>5169</v>
      </c>
      <c r="E36" s="25">
        <v>2673</v>
      </c>
      <c r="F36" s="25">
        <v>2560</v>
      </c>
      <c r="G36" s="25">
        <v>5233</v>
      </c>
      <c r="H36" s="25">
        <v>2638</v>
      </c>
      <c r="I36" s="25">
        <v>2597</v>
      </c>
      <c r="J36" s="25">
        <v>5235</v>
      </c>
      <c r="K36" s="25">
        <v>2685</v>
      </c>
      <c r="L36" s="25">
        <v>2545</v>
      </c>
      <c r="M36" s="25">
        <v>5230</v>
      </c>
      <c r="N36" s="25">
        <v>2586</v>
      </c>
      <c r="O36" s="25">
        <v>2545</v>
      </c>
      <c r="P36" s="25">
        <v>5131</v>
      </c>
      <c r="Q36" s="25">
        <v>2705</v>
      </c>
      <c r="R36" s="25">
        <v>2635</v>
      </c>
      <c r="S36" s="25">
        <v>5340</v>
      </c>
      <c r="T36" s="25">
        <v>15934</v>
      </c>
      <c r="U36" s="25">
        <v>15404</v>
      </c>
      <c r="V36" s="25">
        <v>31338</v>
      </c>
      <c r="W36" s="30"/>
      <c r="X36" s="30"/>
      <c r="Y36" s="30"/>
      <c r="Z36" s="30"/>
      <c r="AA36" s="30"/>
      <c r="AB36" s="30"/>
    </row>
    <row r="37" spans="1:28" x14ac:dyDescent="0.25">
      <c r="A37" s="24" t="s">
        <v>54</v>
      </c>
      <c r="B37" s="25">
        <v>957</v>
      </c>
      <c r="C37" s="25">
        <v>938</v>
      </c>
      <c r="D37" s="25">
        <v>1895</v>
      </c>
      <c r="E37" s="25">
        <v>938</v>
      </c>
      <c r="F37" s="25">
        <v>892</v>
      </c>
      <c r="G37" s="25">
        <v>1830</v>
      </c>
      <c r="H37" s="25">
        <v>899</v>
      </c>
      <c r="I37" s="25">
        <v>856</v>
      </c>
      <c r="J37" s="25">
        <v>1755</v>
      </c>
      <c r="K37" s="25">
        <v>887</v>
      </c>
      <c r="L37" s="25">
        <v>888</v>
      </c>
      <c r="M37" s="25">
        <v>1775</v>
      </c>
      <c r="N37" s="25">
        <v>953</v>
      </c>
      <c r="O37" s="25">
        <v>831</v>
      </c>
      <c r="P37" s="25">
        <v>1784</v>
      </c>
      <c r="Q37" s="25">
        <v>938</v>
      </c>
      <c r="R37" s="25">
        <v>944</v>
      </c>
      <c r="S37" s="25">
        <v>1882</v>
      </c>
      <c r="T37" s="25">
        <v>5572</v>
      </c>
      <c r="U37" s="25">
        <v>5349</v>
      </c>
      <c r="V37" s="25">
        <v>10921</v>
      </c>
      <c r="W37" s="30"/>
      <c r="X37" s="30"/>
      <c r="Y37" s="30"/>
      <c r="Z37" s="30"/>
      <c r="AA37" s="30"/>
      <c r="AB37" s="30"/>
    </row>
    <row r="38" spans="1:28" x14ac:dyDescent="0.25">
      <c r="A38" s="24" t="s">
        <v>55</v>
      </c>
      <c r="B38" s="25">
        <v>382</v>
      </c>
      <c r="C38" s="25">
        <v>393</v>
      </c>
      <c r="D38" s="25">
        <v>775</v>
      </c>
      <c r="E38" s="25">
        <v>380</v>
      </c>
      <c r="F38" s="25">
        <v>406</v>
      </c>
      <c r="G38" s="25">
        <v>786</v>
      </c>
      <c r="H38" s="25">
        <v>455</v>
      </c>
      <c r="I38" s="25">
        <v>378</v>
      </c>
      <c r="J38" s="25">
        <v>833</v>
      </c>
      <c r="K38" s="25">
        <v>413</v>
      </c>
      <c r="L38" s="25">
        <v>388</v>
      </c>
      <c r="M38" s="25">
        <v>801</v>
      </c>
      <c r="N38" s="25">
        <v>472</v>
      </c>
      <c r="O38" s="25">
        <v>409</v>
      </c>
      <c r="P38" s="25">
        <v>881</v>
      </c>
      <c r="Q38" s="25">
        <v>449</v>
      </c>
      <c r="R38" s="25">
        <v>460</v>
      </c>
      <c r="S38" s="25">
        <v>909</v>
      </c>
      <c r="T38" s="25">
        <v>2551</v>
      </c>
      <c r="U38" s="25">
        <v>2434</v>
      </c>
      <c r="V38" s="25">
        <v>4985</v>
      </c>
      <c r="W38" s="30"/>
      <c r="X38" s="30"/>
      <c r="Y38" s="30"/>
      <c r="Z38" s="30"/>
      <c r="AA38" s="30"/>
      <c r="AB38" s="30"/>
    </row>
    <row r="39" spans="1:28" x14ac:dyDescent="0.25">
      <c r="A39" s="24" t="s">
        <v>56</v>
      </c>
      <c r="B39" s="25">
        <v>1370</v>
      </c>
      <c r="C39" s="25">
        <v>1323</v>
      </c>
      <c r="D39" s="25">
        <v>2693</v>
      </c>
      <c r="E39" s="25">
        <v>1307</v>
      </c>
      <c r="F39" s="25">
        <v>1308</v>
      </c>
      <c r="G39" s="25">
        <v>2615</v>
      </c>
      <c r="H39" s="25">
        <v>1291</v>
      </c>
      <c r="I39" s="25">
        <v>1212</v>
      </c>
      <c r="J39" s="25">
        <v>2503</v>
      </c>
      <c r="K39" s="25">
        <v>1217</v>
      </c>
      <c r="L39" s="25">
        <v>1216</v>
      </c>
      <c r="M39" s="25">
        <v>2433</v>
      </c>
      <c r="N39" s="25">
        <v>1317</v>
      </c>
      <c r="O39" s="25">
        <v>1256</v>
      </c>
      <c r="P39" s="25">
        <v>2573</v>
      </c>
      <c r="Q39" s="25">
        <v>1358</v>
      </c>
      <c r="R39" s="25">
        <v>1290</v>
      </c>
      <c r="S39" s="25">
        <v>2648</v>
      </c>
      <c r="T39" s="25">
        <v>7860</v>
      </c>
      <c r="U39" s="25">
        <v>7605</v>
      </c>
      <c r="V39" s="25">
        <v>15465</v>
      </c>
      <c r="W39" s="30"/>
      <c r="X39" s="30"/>
      <c r="Y39" s="30"/>
      <c r="Z39" s="30"/>
      <c r="AA39" s="30"/>
      <c r="AB39" s="30"/>
    </row>
    <row r="40" spans="1:28" x14ac:dyDescent="0.25">
      <c r="A40" s="24" t="s">
        <v>57</v>
      </c>
      <c r="B40" s="25">
        <v>1416</v>
      </c>
      <c r="C40" s="25">
        <v>1376</v>
      </c>
      <c r="D40" s="25">
        <v>2792</v>
      </c>
      <c r="E40" s="25">
        <v>1458</v>
      </c>
      <c r="F40" s="25">
        <v>1381</v>
      </c>
      <c r="G40" s="25">
        <v>2839</v>
      </c>
      <c r="H40" s="25">
        <v>1322</v>
      </c>
      <c r="I40" s="25">
        <v>1329</v>
      </c>
      <c r="J40" s="25">
        <v>2651</v>
      </c>
      <c r="K40" s="25">
        <v>1325</v>
      </c>
      <c r="L40" s="25">
        <v>1297</v>
      </c>
      <c r="M40" s="25">
        <v>2622</v>
      </c>
      <c r="N40" s="25">
        <v>1388</v>
      </c>
      <c r="O40" s="25">
        <v>1351</v>
      </c>
      <c r="P40" s="25">
        <v>2739</v>
      </c>
      <c r="Q40" s="25">
        <v>1381</v>
      </c>
      <c r="R40" s="25">
        <v>1385</v>
      </c>
      <c r="S40" s="25">
        <v>2766</v>
      </c>
      <c r="T40" s="25">
        <v>8290</v>
      </c>
      <c r="U40" s="25">
        <v>8119</v>
      </c>
      <c r="V40" s="25">
        <v>16409</v>
      </c>
      <c r="W40" s="30"/>
      <c r="X40" s="30"/>
      <c r="Y40" s="30"/>
      <c r="Z40" s="30"/>
      <c r="AA40" s="30"/>
      <c r="AB40" s="30"/>
    </row>
    <row r="41" spans="1:28" x14ac:dyDescent="0.25">
      <c r="A41" s="24" t="s">
        <v>58</v>
      </c>
      <c r="B41" s="25">
        <v>971</v>
      </c>
      <c r="C41" s="25">
        <v>954</v>
      </c>
      <c r="D41" s="25">
        <v>1925</v>
      </c>
      <c r="E41" s="25">
        <v>933</v>
      </c>
      <c r="F41" s="25">
        <v>906</v>
      </c>
      <c r="G41" s="25">
        <v>1839</v>
      </c>
      <c r="H41" s="25">
        <v>997</v>
      </c>
      <c r="I41" s="25">
        <v>930</v>
      </c>
      <c r="J41" s="25">
        <v>1927</v>
      </c>
      <c r="K41" s="25">
        <v>963</v>
      </c>
      <c r="L41" s="25">
        <v>969</v>
      </c>
      <c r="M41" s="25">
        <v>1932</v>
      </c>
      <c r="N41" s="25">
        <v>973</v>
      </c>
      <c r="O41" s="25">
        <v>933</v>
      </c>
      <c r="P41" s="25">
        <v>1906</v>
      </c>
      <c r="Q41" s="25">
        <v>946</v>
      </c>
      <c r="R41" s="25">
        <v>892</v>
      </c>
      <c r="S41" s="25">
        <v>1838</v>
      </c>
      <c r="T41" s="25">
        <v>5783</v>
      </c>
      <c r="U41" s="25">
        <v>5584</v>
      </c>
      <c r="V41" s="25">
        <v>11367</v>
      </c>
      <c r="W41" s="30"/>
      <c r="X41" s="30"/>
      <c r="Y41" s="30"/>
      <c r="Z41" s="30"/>
      <c r="AA41" s="30"/>
      <c r="AB41" s="30"/>
    </row>
    <row r="42" spans="1:28" x14ac:dyDescent="0.25">
      <c r="A42" s="24" t="s">
        <v>59</v>
      </c>
      <c r="B42" s="25">
        <v>1380</v>
      </c>
      <c r="C42" s="25">
        <v>1361</v>
      </c>
      <c r="D42" s="25">
        <v>2741</v>
      </c>
      <c r="E42" s="25">
        <v>1446</v>
      </c>
      <c r="F42" s="25">
        <v>1368</v>
      </c>
      <c r="G42" s="25">
        <v>2814</v>
      </c>
      <c r="H42" s="25">
        <v>1362</v>
      </c>
      <c r="I42" s="25">
        <v>1370</v>
      </c>
      <c r="J42" s="25">
        <v>2732</v>
      </c>
      <c r="K42" s="25">
        <v>1449</v>
      </c>
      <c r="L42" s="25">
        <v>1357</v>
      </c>
      <c r="M42" s="25">
        <v>2806</v>
      </c>
      <c r="N42" s="25">
        <v>1389</v>
      </c>
      <c r="O42" s="25">
        <v>1359</v>
      </c>
      <c r="P42" s="25">
        <v>2748</v>
      </c>
      <c r="Q42" s="25">
        <v>1431</v>
      </c>
      <c r="R42" s="25">
        <v>1410</v>
      </c>
      <c r="S42" s="25">
        <v>2841</v>
      </c>
      <c r="T42" s="25">
        <v>8457</v>
      </c>
      <c r="U42" s="25">
        <v>8225</v>
      </c>
      <c r="V42" s="25">
        <v>16682</v>
      </c>
      <c r="W42" s="30"/>
      <c r="X42" s="30"/>
      <c r="Y42" s="30"/>
      <c r="Z42" s="30"/>
      <c r="AA42" s="30"/>
      <c r="AB42" s="30"/>
    </row>
    <row r="43" spans="1:28" x14ac:dyDescent="0.25">
      <c r="A43" s="24" t="s">
        <v>60</v>
      </c>
      <c r="B43" s="25">
        <v>54</v>
      </c>
      <c r="C43" s="25">
        <v>56</v>
      </c>
      <c r="D43" s="25">
        <v>110</v>
      </c>
      <c r="E43" s="25">
        <v>67</v>
      </c>
      <c r="F43" s="25">
        <v>64</v>
      </c>
      <c r="G43" s="25">
        <v>131</v>
      </c>
      <c r="H43" s="25">
        <v>57</v>
      </c>
      <c r="I43" s="25">
        <v>45</v>
      </c>
      <c r="J43" s="25">
        <v>102</v>
      </c>
      <c r="K43" s="25">
        <v>65</v>
      </c>
      <c r="L43" s="25">
        <v>66</v>
      </c>
      <c r="M43" s="25">
        <v>131</v>
      </c>
      <c r="N43" s="25">
        <v>65</v>
      </c>
      <c r="O43" s="25">
        <v>52</v>
      </c>
      <c r="P43" s="25">
        <v>117</v>
      </c>
      <c r="Q43" s="25">
        <v>67</v>
      </c>
      <c r="R43" s="25">
        <v>64</v>
      </c>
      <c r="S43" s="25">
        <v>131</v>
      </c>
      <c r="T43" s="25">
        <v>375</v>
      </c>
      <c r="U43" s="25">
        <v>347</v>
      </c>
      <c r="V43" s="25">
        <v>722</v>
      </c>
      <c r="W43" s="30"/>
      <c r="X43" s="30"/>
      <c r="Y43" s="30"/>
      <c r="Z43" s="30"/>
      <c r="AA43" s="30"/>
      <c r="AB43" s="30"/>
    </row>
    <row r="44" spans="1:28" x14ac:dyDescent="0.25">
      <c r="A44" s="24" t="s">
        <v>61</v>
      </c>
      <c r="B44" s="25">
        <v>959</v>
      </c>
      <c r="C44" s="25">
        <v>962</v>
      </c>
      <c r="D44" s="25">
        <v>1921</v>
      </c>
      <c r="E44" s="25">
        <v>950</v>
      </c>
      <c r="F44" s="25">
        <v>914</v>
      </c>
      <c r="G44" s="25">
        <v>1864</v>
      </c>
      <c r="H44" s="25">
        <v>932</v>
      </c>
      <c r="I44" s="25">
        <v>916</v>
      </c>
      <c r="J44" s="25">
        <v>1848</v>
      </c>
      <c r="K44" s="25">
        <v>851</v>
      </c>
      <c r="L44" s="25">
        <v>818</v>
      </c>
      <c r="M44" s="25">
        <v>1669</v>
      </c>
      <c r="N44" s="25">
        <v>853</v>
      </c>
      <c r="O44" s="25">
        <v>839</v>
      </c>
      <c r="P44" s="25">
        <v>1692</v>
      </c>
      <c r="Q44" s="25">
        <v>855</v>
      </c>
      <c r="R44" s="25">
        <v>885</v>
      </c>
      <c r="S44" s="25">
        <v>1740</v>
      </c>
      <c r="T44" s="25">
        <v>5400</v>
      </c>
      <c r="U44" s="25">
        <v>5334</v>
      </c>
      <c r="V44" s="25">
        <v>10734</v>
      </c>
      <c r="W44" s="30"/>
      <c r="X44" s="30"/>
      <c r="Y44" s="30"/>
      <c r="Z44" s="30"/>
      <c r="AA44" s="30"/>
      <c r="AB44" s="30"/>
    </row>
    <row r="45" spans="1:28" x14ac:dyDescent="0.25">
      <c r="A45" s="24" t="s">
        <v>62</v>
      </c>
      <c r="B45" s="25">
        <v>46</v>
      </c>
      <c r="C45" s="25">
        <v>53</v>
      </c>
      <c r="D45" s="25">
        <v>99</v>
      </c>
      <c r="E45" s="25">
        <v>54</v>
      </c>
      <c r="F45" s="25">
        <v>39</v>
      </c>
      <c r="G45" s="25">
        <v>93</v>
      </c>
      <c r="H45" s="25">
        <v>45</v>
      </c>
      <c r="I45" s="25">
        <v>76</v>
      </c>
      <c r="J45" s="25">
        <v>121</v>
      </c>
      <c r="K45" s="25">
        <v>47</v>
      </c>
      <c r="L45" s="25">
        <v>60</v>
      </c>
      <c r="M45" s="25">
        <v>107</v>
      </c>
      <c r="N45" s="25">
        <v>36</v>
      </c>
      <c r="O45" s="25">
        <v>37</v>
      </c>
      <c r="P45" s="25">
        <v>73</v>
      </c>
      <c r="Q45" s="25">
        <v>58</v>
      </c>
      <c r="R45" s="25">
        <v>67</v>
      </c>
      <c r="S45" s="25">
        <v>125</v>
      </c>
      <c r="T45" s="25">
        <v>286</v>
      </c>
      <c r="U45" s="25">
        <v>332</v>
      </c>
      <c r="V45" s="25">
        <v>618</v>
      </c>
      <c r="W45" s="30"/>
      <c r="X45" s="30"/>
      <c r="Y45" s="30"/>
      <c r="Z45" s="30"/>
      <c r="AA45" s="30"/>
      <c r="AB45" s="30"/>
    </row>
    <row r="46" spans="1:28" x14ac:dyDescent="0.25">
      <c r="A46" s="24" t="s">
        <v>63</v>
      </c>
      <c r="B46" s="25">
        <v>2181</v>
      </c>
      <c r="C46" s="25">
        <v>2194</v>
      </c>
      <c r="D46" s="25">
        <v>4375</v>
      </c>
      <c r="E46" s="25">
        <v>2279</v>
      </c>
      <c r="F46" s="25">
        <v>2167</v>
      </c>
      <c r="G46" s="25">
        <v>4446</v>
      </c>
      <c r="H46" s="25">
        <v>2211</v>
      </c>
      <c r="I46" s="25">
        <v>2129</v>
      </c>
      <c r="J46" s="25">
        <v>4340</v>
      </c>
      <c r="K46" s="25">
        <v>2240</v>
      </c>
      <c r="L46" s="25">
        <v>2205</v>
      </c>
      <c r="M46" s="25">
        <v>4445</v>
      </c>
      <c r="N46" s="25">
        <v>2210</v>
      </c>
      <c r="O46" s="25">
        <v>2160</v>
      </c>
      <c r="P46" s="25">
        <v>4370</v>
      </c>
      <c r="Q46" s="25">
        <v>2208</v>
      </c>
      <c r="R46" s="25">
        <v>2152</v>
      </c>
      <c r="S46" s="25">
        <v>4360</v>
      </c>
      <c r="T46" s="25">
        <v>13329</v>
      </c>
      <c r="U46" s="25">
        <v>13007</v>
      </c>
      <c r="V46" s="25">
        <v>26336</v>
      </c>
      <c r="W46" s="30"/>
      <c r="X46" s="30"/>
      <c r="Y46" s="30"/>
      <c r="Z46" s="30"/>
      <c r="AA46" s="30"/>
      <c r="AB46" s="30"/>
    </row>
    <row r="47" spans="1:28" x14ac:dyDescent="0.25">
      <c r="A47" s="24" t="s">
        <v>64</v>
      </c>
      <c r="B47" s="25">
        <v>120</v>
      </c>
      <c r="C47" s="25">
        <v>120</v>
      </c>
      <c r="D47" s="25">
        <v>240</v>
      </c>
      <c r="E47" s="25">
        <v>112</v>
      </c>
      <c r="F47" s="25">
        <v>104</v>
      </c>
      <c r="G47" s="25">
        <v>216</v>
      </c>
      <c r="H47" s="25">
        <v>96</v>
      </c>
      <c r="I47" s="25">
        <v>115</v>
      </c>
      <c r="J47" s="25">
        <v>211</v>
      </c>
      <c r="K47" s="25">
        <v>120</v>
      </c>
      <c r="L47" s="25">
        <v>114</v>
      </c>
      <c r="M47" s="25">
        <v>234</v>
      </c>
      <c r="N47" s="25">
        <v>141</v>
      </c>
      <c r="O47" s="25">
        <v>115</v>
      </c>
      <c r="P47" s="25">
        <v>256</v>
      </c>
      <c r="Q47" s="25">
        <v>135</v>
      </c>
      <c r="R47" s="25">
        <v>112</v>
      </c>
      <c r="S47" s="25">
        <v>247</v>
      </c>
      <c r="T47" s="25">
        <v>724</v>
      </c>
      <c r="U47" s="25">
        <v>680</v>
      </c>
      <c r="V47" s="25">
        <v>1404</v>
      </c>
      <c r="W47" s="30"/>
      <c r="X47" s="30"/>
      <c r="Y47" s="30"/>
      <c r="Z47" s="30"/>
      <c r="AA47" s="30"/>
      <c r="AB47" s="30"/>
    </row>
    <row r="48" spans="1:28" x14ac:dyDescent="0.25">
      <c r="A48" s="24" t="s">
        <v>65</v>
      </c>
      <c r="B48" s="25">
        <v>359</v>
      </c>
      <c r="C48" s="25">
        <v>320</v>
      </c>
      <c r="D48" s="25">
        <v>679</v>
      </c>
      <c r="E48" s="25">
        <v>339</v>
      </c>
      <c r="F48" s="25">
        <v>327</v>
      </c>
      <c r="G48" s="25">
        <v>666</v>
      </c>
      <c r="H48" s="25">
        <v>332</v>
      </c>
      <c r="I48" s="25">
        <v>288</v>
      </c>
      <c r="J48" s="25">
        <v>620</v>
      </c>
      <c r="K48" s="25">
        <v>326</v>
      </c>
      <c r="L48" s="25">
        <v>320</v>
      </c>
      <c r="M48" s="25">
        <v>646</v>
      </c>
      <c r="N48" s="25">
        <v>308</v>
      </c>
      <c r="O48" s="25">
        <v>289</v>
      </c>
      <c r="P48" s="25">
        <v>597</v>
      </c>
      <c r="Q48" s="25">
        <v>327</v>
      </c>
      <c r="R48" s="25">
        <v>295</v>
      </c>
      <c r="S48" s="25">
        <v>622</v>
      </c>
      <c r="T48" s="25">
        <v>1991</v>
      </c>
      <c r="U48" s="25">
        <v>1839</v>
      </c>
      <c r="V48" s="25">
        <v>3830</v>
      </c>
      <c r="W48" s="30"/>
      <c r="X48" s="30"/>
      <c r="Y48" s="30"/>
      <c r="Z48" s="30"/>
      <c r="AA48" s="30"/>
      <c r="AB48" s="30"/>
    </row>
    <row r="49" spans="1:28" x14ac:dyDescent="0.25">
      <c r="A49" s="24" t="s">
        <v>66</v>
      </c>
      <c r="B49" s="25">
        <v>211</v>
      </c>
      <c r="C49" s="25">
        <v>185</v>
      </c>
      <c r="D49" s="25">
        <v>396</v>
      </c>
      <c r="E49" s="25">
        <v>214</v>
      </c>
      <c r="F49" s="25">
        <v>213</v>
      </c>
      <c r="G49" s="25">
        <v>427</v>
      </c>
      <c r="H49" s="25">
        <v>213</v>
      </c>
      <c r="I49" s="25">
        <v>205</v>
      </c>
      <c r="J49" s="25">
        <v>418</v>
      </c>
      <c r="K49" s="25">
        <v>203</v>
      </c>
      <c r="L49" s="25">
        <v>222</v>
      </c>
      <c r="M49" s="25">
        <v>425</v>
      </c>
      <c r="N49" s="25">
        <v>224</v>
      </c>
      <c r="O49" s="25">
        <v>245</v>
      </c>
      <c r="P49" s="25">
        <v>469</v>
      </c>
      <c r="Q49" s="25">
        <v>228</v>
      </c>
      <c r="R49" s="25">
        <v>204</v>
      </c>
      <c r="S49" s="25">
        <v>432</v>
      </c>
      <c r="T49" s="25">
        <v>1293</v>
      </c>
      <c r="U49" s="25">
        <v>1274</v>
      </c>
      <c r="V49" s="25">
        <v>2567</v>
      </c>
      <c r="W49" s="30"/>
      <c r="X49" s="30"/>
      <c r="Y49" s="30"/>
      <c r="Z49" s="30"/>
      <c r="AA49" s="30"/>
      <c r="AB49" s="30"/>
    </row>
    <row r="50" spans="1:28" x14ac:dyDescent="0.25">
      <c r="A50" s="24" t="s">
        <v>67</v>
      </c>
      <c r="B50" s="25">
        <v>471</v>
      </c>
      <c r="C50" s="25">
        <v>445</v>
      </c>
      <c r="D50" s="25">
        <v>916</v>
      </c>
      <c r="E50" s="25">
        <v>444</v>
      </c>
      <c r="F50" s="25">
        <v>481</v>
      </c>
      <c r="G50" s="25">
        <v>925</v>
      </c>
      <c r="H50" s="25">
        <v>479</v>
      </c>
      <c r="I50" s="25">
        <v>468</v>
      </c>
      <c r="J50" s="25">
        <v>947</v>
      </c>
      <c r="K50" s="25">
        <v>473</v>
      </c>
      <c r="L50" s="25">
        <v>472</v>
      </c>
      <c r="M50" s="25">
        <v>945</v>
      </c>
      <c r="N50" s="25">
        <v>517</v>
      </c>
      <c r="O50" s="25">
        <v>495</v>
      </c>
      <c r="P50" s="25">
        <v>1012</v>
      </c>
      <c r="Q50" s="25">
        <v>511</v>
      </c>
      <c r="R50" s="25">
        <v>489</v>
      </c>
      <c r="S50" s="25">
        <v>1000</v>
      </c>
      <c r="T50" s="25">
        <v>2895</v>
      </c>
      <c r="U50" s="25">
        <v>2850</v>
      </c>
      <c r="V50" s="25">
        <v>5745</v>
      </c>
      <c r="W50" s="30"/>
      <c r="X50" s="30"/>
      <c r="Y50" s="30"/>
      <c r="Z50" s="30"/>
      <c r="AA50" s="30"/>
      <c r="AB50" s="30"/>
    </row>
    <row r="51" spans="1:28" x14ac:dyDescent="0.25">
      <c r="A51" s="24" t="s">
        <v>68</v>
      </c>
      <c r="B51" s="25">
        <v>1378</v>
      </c>
      <c r="C51" s="25">
        <v>1479</v>
      </c>
      <c r="D51" s="25">
        <v>2857</v>
      </c>
      <c r="E51" s="25">
        <v>1470</v>
      </c>
      <c r="F51" s="25">
        <v>1313</v>
      </c>
      <c r="G51" s="25">
        <v>2783</v>
      </c>
      <c r="H51" s="25">
        <v>1468</v>
      </c>
      <c r="I51" s="25">
        <v>1457</v>
      </c>
      <c r="J51" s="25">
        <v>2925</v>
      </c>
      <c r="K51" s="25">
        <v>1376</v>
      </c>
      <c r="L51" s="25">
        <v>1418</v>
      </c>
      <c r="M51" s="25">
        <v>2794</v>
      </c>
      <c r="N51" s="25">
        <v>1429</v>
      </c>
      <c r="O51" s="25">
        <v>1385</v>
      </c>
      <c r="P51" s="25">
        <v>2814</v>
      </c>
      <c r="Q51" s="25">
        <v>1497</v>
      </c>
      <c r="R51" s="25">
        <v>1345</v>
      </c>
      <c r="S51" s="25">
        <v>2842</v>
      </c>
      <c r="T51" s="25">
        <v>8618</v>
      </c>
      <c r="U51" s="25">
        <v>8397</v>
      </c>
      <c r="V51" s="25">
        <v>17015</v>
      </c>
      <c r="W51" s="30"/>
      <c r="X51" s="30"/>
      <c r="Y51" s="30"/>
      <c r="Z51" s="30"/>
      <c r="AA51" s="30"/>
      <c r="AB51" s="30"/>
    </row>
    <row r="52" spans="1:28" x14ac:dyDescent="0.25">
      <c r="A52" s="24" t="s">
        <v>69</v>
      </c>
      <c r="B52" s="25">
        <v>219</v>
      </c>
      <c r="C52" s="25">
        <v>219</v>
      </c>
      <c r="D52" s="25">
        <v>438</v>
      </c>
      <c r="E52" s="25">
        <v>206</v>
      </c>
      <c r="F52" s="25">
        <v>216</v>
      </c>
      <c r="G52" s="25">
        <v>422</v>
      </c>
      <c r="H52" s="25">
        <v>203</v>
      </c>
      <c r="I52" s="25">
        <v>245</v>
      </c>
      <c r="J52" s="25">
        <v>448</v>
      </c>
      <c r="K52" s="25">
        <v>211</v>
      </c>
      <c r="L52" s="25">
        <v>225</v>
      </c>
      <c r="M52" s="25">
        <v>436</v>
      </c>
      <c r="N52" s="25">
        <v>234</v>
      </c>
      <c r="O52" s="25">
        <v>228</v>
      </c>
      <c r="P52" s="25">
        <v>462</v>
      </c>
      <c r="Q52" s="25">
        <v>229</v>
      </c>
      <c r="R52" s="25">
        <v>246</v>
      </c>
      <c r="S52" s="25">
        <v>475</v>
      </c>
      <c r="T52" s="25">
        <v>1302</v>
      </c>
      <c r="U52" s="25">
        <v>1379</v>
      </c>
      <c r="V52" s="25">
        <v>2681</v>
      </c>
      <c r="W52" s="30"/>
      <c r="X52" s="30"/>
      <c r="Y52" s="30"/>
      <c r="Z52" s="30"/>
      <c r="AA52" s="30"/>
      <c r="AB52" s="30"/>
    </row>
    <row r="53" spans="1:28" x14ac:dyDescent="0.25">
      <c r="A53" s="24" t="s">
        <v>70</v>
      </c>
      <c r="B53" s="25">
        <v>619</v>
      </c>
      <c r="C53" s="25">
        <v>636</v>
      </c>
      <c r="D53" s="25">
        <v>1255</v>
      </c>
      <c r="E53" s="25">
        <v>632</v>
      </c>
      <c r="F53" s="25">
        <v>616</v>
      </c>
      <c r="G53" s="25">
        <v>1248</v>
      </c>
      <c r="H53" s="25">
        <v>660</v>
      </c>
      <c r="I53" s="25">
        <v>642</v>
      </c>
      <c r="J53" s="25">
        <v>1302</v>
      </c>
      <c r="K53" s="25">
        <v>654</v>
      </c>
      <c r="L53" s="25">
        <v>589</v>
      </c>
      <c r="M53" s="25">
        <v>1243</v>
      </c>
      <c r="N53" s="25">
        <v>618</v>
      </c>
      <c r="O53" s="25">
        <v>594</v>
      </c>
      <c r="P53" s="25">
        <v>1212</v>
      </c>
      <c r="Q53" s="25">
        <v>617</v>
      </c>
      <c r="R53" s="25">
        <v>634</v>
      </c>
      <c r="S53" s="25">
        <v>1251</v>
      </c>
      <c r="T53" s="25">
        <v>3800</v>
      </c>
      <c r="U53" s="25">
        <v>3711</v>
      </c>
      <c r="V53" s="25">
        <v>7511</v>
      </c>
      <c r="W53" s="30"/>
      <c r="X53" s="30"/>
      <c r="Y53" s="30"/>
      <c r="Z53" s="30"/>
      <c r="AA53" s="30"/>
      <c r="AB53" s="30"/>
    </row>
    <row r="54" spans="1:28" x14ac:dyDescent="0.25">
      <c r="A54" s="24" t="s">
        <v>71</v>
      </c>
      <c r="B54" s="25">
        <v>130</v>
      </c>
      <c r="C54" s="25">
        <v>127</v>
      </c>
      <c r="D54" s="25">
        <v>257</v>
      </c>
      <c r="E54" s="25">
        <v>137</v>
      </c>
      <c r="F54" s="25">
        <v>135</v>
      </c>
      <c r="G54" s="25">
        <v>272</v>
      </c>
      <c r="H54" s="25">
        <v>111</v>
      </c>
      <c r="I54" s="25">
        <v>115</v>
      </c>
      <c r="J54" s="25">
        <v>226</v>
      </c>
      <c r="K54" s="25">
        <v>113</v>
      </c>
      <c r="L54" s="25">
        <v>116</v>
      </c>
      <c r="M54" s="25">
        <v>229</v>
      </c>
      <c r="N54" s="25">
        <v>126</v>
      </c>
      <c r="O54" s="25">
        <v>129</v>
      </c>
      <c r="P54" s="25">
        <v>255</v>
      </c>
      <c r="Q54" s="25">
        <v>154</v>
      </c>
      <c r="R54" s="25">
        <v>126</v>
      </c>
      <c r="S54" s="25">
        <v>280</v>
      </c>
      <c r="T54" s="25">
        <v>771</v>
      </c>
      <c r="U54" s="25">
        <v>748</v>
      </c>
      <c r="V54" s="25">
        <v>1519</v>
      </c>
      <c r="W54" s="30"/>
      <c r="X54" s="30"/>
      <c r="Y54" s="30"/>
      <c r="Z54" s="30"/>
      <c r="AA54" s="30"/>
      <c r="AB54" s="30"/>
    </row>
    <row r="55" spans="1:28" x14ac:dyDescent="0.25">
      <c r="A55" s="24" t="s">
        <v>72</v>
      </c>
      <c r="B55" s="25">
        <v>722</v>
      </c>
      <c r="C55" s="25">
        <v>699</v>
      </c>
      <c r="D55" s="25">
        <v>1421</v>
      </c>
      <c r="E55" s="25">
        <v>699</v>
      </c>
      <c r="F55" s="25">
        <v>697</v>
      </c>
      <c r="G55" s="25">
        <v>1396</v>
      </c>
      <c r="H55" s="25">
        <v>715</v>
      </c>
      <c r="I55" s="25">
        <v>610</v>
      </c>
      <c r="J55" s="25">
        <v>1325</v>
      </c>
      <c r="K55" s="25">
        <v>688</v>
      </c>
      <c r="L55" s="25">
        <v>669</v>
      </c>
      <c r="M55" s="25">
        <v>1357</v>
      </c>
      <c r="N55" s="25">
        <v>743</v>
      </c>
      <c r="O55" s="25">
        <v>724</v>
      </c>
      <c r="P55" s="25">
        <v>1467</v>
      </c>
      <c r="Q55" s="25">
        <v>714</v>
      </c>
      <c r="R55" s="25">
        <v>646</v>
      </c>
      <c r="S55" s="25">
        <v>1360</v>
      </c>
      <c r="T55" s="25">
        <v>4281</v>
      </c>
      <c r="U55" s="25">
        <v>4045</v>
      </c>
      <c r="V55" s="25">
        <v>8326</v>
      </c>
      <c r="W55" s="30"/>
      <c r="X55" s="30"/>
      <c r="Y55" s="30"/>
      <c r="Z55" s="30"/>
      <c r="AA55" s="30"/>
      <c r="AB55" s="30"/>
    </row>
    <row r="56" spans="1:28" ht="16.5" thickBot="1" x14ac:dyDescent="0.3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1:28" ht="16.5" thickBot="1" x14ac:dyDescent="0.3">
      <c r="A57" s="49" t="s">
        <v>6</v>
      </c>
      <c r="B57" s="51" t="s">
        <v>82</v>
      </c>
      <c r="C57" s="51"/>
      <c r="D57" s="51"/>
      <c r="E57" s="51" t="s">
        <v>83</v>
      </c>
      <c r="F57" s="51"/>
      <c r="G57" s="51"/>
      <c r="H57" s="51" t="s">
        <v>84</v>
      </c>
      <c r="I57" s="51"/>
      <c r="J57" s="51"/>
      <c r="K57" s="51" t="s">
        <v>85</v>
      </c>
      <c r="L57" s="51"/>
      <c r="M57" s="51"/>
      <c r="N57" s="51" t="s">
        <v>86</v>
      </c>
      <c r="O57" s="51"/>
      <c r="P57" s="51"/>
      <c r="Q57" s="51" t="s">
        <v>87</v>
      </c>
      <c r="R57" s="51"/>
      <c r="S57" s="51"/>
      <c r="T57" s="51" t="s">
        <v>5</v>
      </c>
      <c r="U57" s="51"/>
      <c r="V57" s="51"/>
    </row>
    <row r="58" spans="1:28" x14ac:dyDescent="0.25">
      <c r="A58" s="50"/>
      <c r="B58" s="21" t="s">
        <v>1</v>
      </c>
      <c r="C58" s="21" t="s">
        <v>2</v>
      </c>
      <c r="D58" s="21" t="s">
        <v>3</v>
      </c>
      <c r="E58" s="21" t="s">
        <v>1</v>
      </c>
      <c r="F58" s="21" t="s">
        <v>2</v>
      </c>
      <c r="G58" s="21" t="s">
        <v>3</v>
      </c>
      <c r="H58" s="21" t="s">
        <v>1</v>
      </c>
      <c r="I58" s="21" t="s">
        <v>2</v>
      </c>
      <c r="J58" s="21" t="s">
        <v>3</v>
      </c>
      <c r="K58" s="21" t="s">
        <v>1</v>
      </c>
      <c r="L58" s="21" t="s">
        <v>2</v>
      </c>
      <c r="M58" s="21" t="s">
        <v>3</v>
      </c>
      <c r="N58" s="21" t="s">
        <v>1</v>
      </c>
      <c r="O58" s="21" t="s">
        <v>2</v>
      </c>
      <c r="P58" s="21" t="s">
        <v>3</v>
      </c>
      <c r="Q58" s="21" t="s">
        <v>1</v>
      </c>
      <c r="R58" s="21" t="s">
        <v>2</v>
      </c>
      <c r="S58" s="21" t="s">
        <v>3</v>
      </c>
      <c r="T58" s="21" t="s">
        <v>1</v>
      </c>
      <c r="U58" s="21" t="s">
        <v>2</v>
      </c>
      <c r="V58" s="21" t="s">
        <v>3</v>
      </c>
    </row>
    <row r="59" spans="1:28" x14ac:dyDescent="0.25">
      <c r="A59" s="22" t="s">
        <v>4</v>
      </c>
      <c r="B59" s="23">
        <f t="shared" ref="B59:V59" si="0">SUM(B60:B67)</f>
        <v>61002</v>
      </c>
      <c r="C59" s="23">
        <f t="shared" si="0"/>
        <v>58631</v>
      </c>
      <c r="D59" s="23">
        <f t="shared" si="0"/>
        <v>119633</v>
      </c>
      <c r="E59" s="23">
        <f t="shared" si="0"/>
        <v>60667</v>
      </c>
      <c r="F59" s="23">
        <f t="shared" si="0"/>
        <v>59066</v>
      </c>
      <c r="G59" s="23">
        <f t="shared" si="0"/>
        <v>119733</v>
      </c>
      <c r="H59" s="23">
        <f t="shared" si="0"/>
        <v>60243</v>
      </c>
      <c r="I59" s="23">
        <f t="shared" si="0"/>
        <v>58509</v>
      </c>
      <c r="J59" s="23">
        <f t="shared" si="0"/>
        <v>118752</v>
      </c>
      <c r="K59" s="23">
        <f t="shared" si="0"/>
        <v>59685</v>
      </c>
      <c r="L59" s="23">
        <f t="shared" si="0"/>
        <v>58023</v>
      </c>
      <c r="M59" s="23">
        <f t="shared" si="0"/>
        <v>117708</v>
      </c>
      <c r="N59" s="23">
        <f t="shared" si="0"/>
        <v>60750</v>
      </c>
      <c r="O59" s="23">
        <f t="shared" si="0"/>
        <v>58597</v>
      </c>
      <c r="P59" s="23">
        <f t="shared" si="0"/>
        <v>119347</v>
      </c>
      <c r="Q59" s="23">
        <f t="shared" si="0"/>
        <v>61986</v>
      </c>
      <c r="R59" s="23">
        <f t="shared" si="0"/>
        <v>59640</v>
      </c>
      <c r="S59" s="23">
        <f t="shared" si="0"/>
        <v>121626</v>
      </c>
      <c r="T59" s="23">
        <f t="shared" si="0"/>
        <v>364333</v>
      </c>
      <c r="U59" s="23">
        <f t="shared" si="0"/>
        <v>352466</v>
      </c>
      <c r="V59" s="23">
        <f t="shared" si="0"/>
        <v>716799</v>
      </c>
      <c r="W59" s="30"/>
    </row>
    <row r="60" spans="1:28" x14ac:dyDescent="0.25">
      <c r="A60" s="24" t="s">
        <v>7</v>
      </c>
      <c r="B60" s="25">
        <f t="shared" ref="B60:V60" si="1">B12+B23+B31+B38+B39</f>
        <v>5690</v>
      </c>
      <c r="C60" s="25">
        <f t="shared" si="1"/>
        <v>5503</v>
      </c>
      <c r="D60" s="25">
        <f t="shared" si="1"/>
        <v>11193</v>
      </c>
      <c r="E60" s="25">
        <f t="shared" si="1"/>
        <v>5704</v>
      </c>
      <c r="F60" s="25">
        <f t="shared" si="1"/>
        <v>5607</v>
      </c>
      <c r="G60" s="25">
        <f t="shared" si="1"/>
        <v>11311</v>
      </c>
      <c r="H60" s="25">
        <f t="shared" si="1"/>
        <v>5729</v>
      </c>
      <c r="I60" s="25">
        <f t="shared" si="1"/>
        <v>5485</v>
      </c>
      <c r="J60" s="25">
        <f t="shared" si="1"/>
        <v>11214</v>
      </c>
      <c r="K60" s="25">
        <f t="shared" si="1"/>
        <v>5550</v>
      </c>
      <c r="L60" s="25">
        <f t="shared" si="1"/>
        <v>5394</v>
      </c>
      <c r="M60" s="25">
        <f t="shared" si="1"/>
        <v>10944</v>
      </c>
      <c r="N60" s="25">
        <f t="shared" si="1"/>
        <v>5742</v>
      </c>
      <c r="O60" s="25">
        <f t="shared" si="1"/>
        <v>5509</v>
      </c>
      <c r="P60" s="25">
        <f t="shared" si="1"/>
        <v>11251</v>
      </c>
      <c r="Q60" s="25">
        <f t="shared" si="1"/>
        <v>5886</v>
      </c>
      <c r="R60" s="25">
        <f t="shared" si="1"/>
        <v>5710</v>
      </c>
      <c r="S60" s="25">
        <f t="shared" si="1"/>
        <v>11596</v>
      </c>
      <c r="T60" s="25">
        <f t="shared" si="1"/>
        <v>34301</v>
      </c>
      <c r="U60" s="25">
        <f t="shared" si="1"/>
        <v>33208</v>
      </c>
      <c r="V60" s="25">
        <f t="shared" si="1"/>
        <v>67509</v>
      </c>
      <c r="W60" s="30"/>
    </row>
    <row r="61" spans="1:28" x14ac:dyDescent="0.25">
      <c r="A61" s="24" t="s">
        <v>8</v>
      </c>
      <c r="B61" s="25">
        <f t="shared" ref="B61:V61" si="2">B15+B22+B41+B42+B43+B49+B52+B54</f>
        <v>3325</v>
      </c>
      <c r="C61" s="25">
        <f t="shared" si="2"/>
        <v>3292</v>
      </c>
      <c r="D61" s="25">
        <f t="shared" si="2"/>
        <v>6617</v>
      </c>
      <c r="E61" s="25">
        <f t="shared" si="2"/>
        <v>3382</v>
      </c>
      <c r="F61" s="25">
        <f t="shared" si="2"/>
        <v>3232</v>
      </c>
      <c r="G61" s="25">
        <f t="shared" si="2"/>
        <v>6614</v>
      </c>
      <c r="H61" s="25">
        <f t="shared" si="2"/>
        <v>3333</v>
      </c>
      <c r="I61" s="25">
        <f t="shared" si="2"/>
        <v>3245</v>
      </c>
      <c r="J61" s="25">
        <f t="shared" si="2"/>
        <v>6578</v>
      </c>
      <c r="K61" s="25">
        <f t="shared" si="2"/>
        <v>3360</v>
      </c>
      <c r="L61" s="25">
        <f t="shared" si="2"/>
        <v>3308</v>
      </c>
      <c r="M61" s="25">
        <f t="shared" si="2"/>
        <v>6668</v>
      </c>
      <c r="N61" s="25">
        <f t="shared" si="2"/>
        <v>3378</v>
      </c>
      <c r="O61" s="25">
        <f t="shared" si="2"/>
        <v>3276</v>
      </c>
      <c r="P61" s="25">
        <f t="shared" si="2"/>
        <v>6654</v>
      </c>
      <c r="Q61" s="25">
        <f t="shared" si="2"/>
        <v>3432</v>
      </c>
      <c r="R61" s="25">
        <f t="shared" si="2"/>
        <v>3297</v>
      </c>
      <c r="S61" s="25">
        <f t="shared" si="2"/>
        <v>6729</v>
      </c>
      <c r="T61" s="25">
        <f t="shared" si="2"/>
        <v>20210</v>
      </c>
      <c r="U61" s="25">
        <f t="shared" si="2"/>
        <v>19650</v>
      </c>
      <c r="V61" s="25">
        <f t="shared" si="2"/>
        <v>39860</v>
      </c>
      <c r="W61" s="30"/>
    </row>
    <row r="62" spans="1:28" x14ac:dyDescent="0.25">
      <c r="A62" s="24" t="s">
        <v>9</v>
      </c>
      <c r="B62" s="25">
        <f t="shared" ref="B62:V62" si="3">B29</f>
        <v>16021</v>
      </c>
      <c r="C62" s="25">
        <f t="shared" si="3"/>
        <v>14994</v>
      </c>
      <c r="D62" s="25">
        <f t="shared" si="3"/>
        <v>31015</v>
      </c>
      <c r="E62" s="25">
        <f t="shared" si="3"/>
        <v>15703</v>
      </c>
      <c r="F62" s="25">
        <f t="shared" si="3"/>
        <v>15343</v>
      </c>
      <c r="G62" s="25">
        <f t="shared" si="3"/>
        <v>31046</v>
      </c>
      <c r="H62" s="25">
        <f t="shared" si="3"/>
        <v>15752</v>
      </c>
      <c r="I62" s="25">
        <f t="shared" si="3"/>
        <v>15414</v>
      </c>
      <c r="J62" s="25">
        <f t="shared" si="3"/>
        <v>31166</v>
      </c>
      <c r="K62" s="25">
        <f t="shared" si="3"/>
        <v>15753</v>
      </c>
      <c r="L62" s="25">
        <f t="shared" si="3"/>
        <v>15210</v>
      </c>
      <c r="M62" s="25">
        <f t="shared" si="3"/>
        <v>30963</v>
      </c>
      <c r="N62" s="25">
        <f t="shared" si="3"/>
        <v>16047</v>
      </c>
      <c r="O62" s="25">
        <f t="shared" si="3"/>
        <v>15541</v>
      </c>
      <c r="P62" s="25">
        <f t="shared" si="3"/>
        <v>31588</v>
      </c>
      <c r="Q62" s="25">
        <f t="shared" si="3"/>
        <v>16359</v>
      </c>
      <c r="R62" s="25">
        <f t="shared" si="3"/>
        <v>15678</v>
      </c>
      <c r="S62" s="25">
        <f t="shared" si="3"/>
        <v>32037</v>
      </c>
      <c r="T62" s="25">
        <f t="shared" si="3"/>
        <v>95635</v>
      </c>
      <c r="U62" s="25">
        <f t="shared" si="3"/>
        <v>92180</v>
      </c>
      <c r="V62" s="25">
        <f t="shared" si="3"/>
        <v>187815</v>
      </c>
      <c r="W62" s="30"/>
    </row>
    <row r="63" spans="1:28" x14ac:dyDescent="0.25">
      <c r="A63" s="24" t="s">
        <v>10</v>
      </c>
      <c r="B63" s="25">
        <f t="shared" ref="B63:V63" si="4">B17+B24+B34+B35+B40+B46</f>
        <v>7403</v>
      </c>
      <c r="C63" s="25">
        <f t="shared" si="4"/>
        <v>7323</v>
      </c>
      <c r="D63" s="25">
        <f t="shared" si="4"/>
        <v>14726</v>
      </c>
      <c r="E63" s="25">
        <f t="shared" si="4"/>
        <v>7683</v>
      </c>
      <c r="F63" s="25">
        <f t="shared" si="4"/>
        <v>7308</v>
      </c>
      <c r="G63" s="25">
        <f t="shared" si="4"/>
        <v>14991</v>
      </c>
      <c r="H63" s="25">
        <f t="shared" si="4"/>
        <v>7286</v>
      </c>
      <c r="I63" s="25">
        <f t="shared" si="4"/>
        <v>7172</v>
      </c>
      <c r="J63" s="25">
        <f t="shared" si="4"/>
        <v>14458</v>
      </c>
      <c r="K63" s="25">
        <f t="shared" si="4"/>
        <v>7121</v>
      </c>
      <c r="L63" s="25">
        <f t="shared" si="4"/>
        <v>7078</v>
      </c>
      <c r="M63" s="25">
        <f t="shared" si="4"/>
        <v>14199</v>
      </c>
      <c r="N63" s="25">
        <f t="shared" si="4"/>
        <v>7295</v>
      </c>
      <c r="O63" s="25">
        <f t="shared" si="4"/>
        <v>7120</v>
      </c>
      <c r="P63" s="25">
        <f t="shared" si="4"/>
        <v>14415</v>
      </c>
      <c r="Q63" s="25">
        <f t="shared" si="4"/>
        <v>7310</v>
      </c>
      <c r="R63" s="25">
        <f t="shared" si="4"/>
        <v>7102</v>
      </c>
      <c r="S63" s="25">
        <f t="shared" si="4"/>
        <v>14412</v>
      </c>
      <c r="T63" s="25">
        <f t="shared" si="4"/>
        <v>44098</v>
      </c>
      <c r="U63" s="25">
        <f t="shared" si="4"/>
        <v>43103</v>
      </c>
      <c r="V63" s="25">
        <f t="shared" si="4"/>
        <v>87201</v>
      </c>
      <c r="W63" s="30"/>
    </row>
    <row r="64" spans="1:28" x14ac:dyDescent="0.25">
      <c r="A64" s="24" t="s">
        <v>11</v>
      </c>
      <c r="B64" s="25">
        <f t="shared" ref="B64:V64" si="5">B13+B14+B16+B18+B20+B44+B53</f>
        <v>10236</v>
      </c>
      <c r="C64" s="25">
        <f t="shared" si="5"/>
        <v>9657</v>
      </c>
      <c r="D64" s="25">
        <f t="shared" si="5"/>
        <v>19893</v>
      </c>
      <c r="E64" s="25">
        <f t="shared" si="5"/>
        <v>9943</v>
      </c>
      <c r="F64" s="25">
        <f t="shared" si="5"/>
        <v>9845</v>
      </c>
      <c r="G64" s="25">
        <f t="shared" si="5"/>
        <v>19788</v>
      </c>
      <c r="H64" s="25">
        <f t="shared" si="5"/>
        <v>9993</v>
      </c>
      <c r="I64" s="25">
        <f t="shared" si="5"/>
        <v>9790</v>
      </c>
      <c r="J64" s="25">
        <f t="shared" si="5"/>
        <v>19783</v>
      </c>
      <c r="K64" s="25">
        <f t="shared" si="5"/>
        <v>10030</v>
      </c>
      <c r="L64" s="25">
        <f t="shared" si="5"/>
        <v>9628</v>
      </c>
      <c r="M64" s="25">
        <f t="shared" si="5"/>
        <v>19658</v>
      </c>
      <c r="N64" s="25">
        <f t="shared" si="5"/>
        <v>10089</v>
      </c>
      <c r="O64" s="25">
        <f t="shared" si="5"/>
        <v>9604</v>
      </c>
      <c r="P64" s="25">
        <f t="shared" si="5"/>
        <v>19693</v>
      </c>
      <c r="Q64" s="25">
        <f t="shared" si="5"/>
        <v>10323</v>
      </c>
      <c r="R64" s="25">
        <f t="shared" si="5"/>
        <v>10128</v>
      </c>
      <c r="S64" s="25">
        <f t="shared" si="5"/>
        <v>20451</v>
      </c>
      <c r="T64" s="25">
        <f t="shared" si="5"/>
        <v>60614</v>
      </c>
      <c r="U64" s="25">
        <f t="shared" si="5"/>
        <v>58652</v>
      </c>
      <c r="V64" s="25">
        <f t="shared" si="5"/>
        <v>119266</v>
      </c>
      <c r="W64" s="30"/>
    </row>
    <row r="65" spans="1:23" x14ac:dyDescent="0.25">
      <c r="A65" s="24" t="s">
        <v>12</v>
      </c>
      <c r="B65" s="25">
        <f t="shared" ref="B65:V65" si="6">B10+B21+B25+B26+B32+B33</f>
        <v>9086</v>
      </c>
      <c r="C65" s="25">
        <f t="shared" si="6"/>
        <v>8770</v>
      </c>
      <c r="D65" s="25">
        <f t="shared" si="6"/>
        <v>17856</v>
      </c>
      <c r="E65" s="25">
        <f t="shared" si="6"/>
        <v>9017</v>
      </c>
      <c r="F65" s="25">
        <f t="shared" si="6"/>
        <v>8773</v>
      </c>
      <c r="G65" s="25">
        <f t="shared" si="6"/>
        <v>17790</v>
      </c>
      <c r="H65" s="25">
        <f t="shared" si="6"/>
        <v>8945</v>
      </c>
      <c r="I65" s="25">
        <f t="shared" si="6"/>
        <v>8432</v>
      </c>
      <c r="J65" s="25">
        <f t="shared" si="6"/>
        <v>17377</v>
      </c>
      <c r="K65" s="25">
        <f t="shared" si="6"/>
        <v>8692</v>
      </c>
      <c r="L65" s="25">
        <f t="shared" si="6"/>
        <v>8465</v>
      </c>
      <c r="M65" s="25">
        <f t="shared" si="6"/>
        <v>17157</v>
      </c>
      <c r="N65" s="25">
        <f t="shared" si="6"/>
        <v>8901</v>
      </c>
      <c r="O65" s="25">
        <f t="shared" si="6"/>
        <v>8704</v>
      </c>
      <c r="P65" s="25">
        <f t="shared" si="6"/>
        <v>17605</v>
      </c>
      <c r="Q65" s="25">
        <f t="shared" si="6"/>
        <v>9159</v>
      </c>
      <c r="R65" s="25">
        <f t="shared" si="6"/>
        <v>8737</v>
      </c>
      <c r="S65" s="25">
        <f t="shared" si="6"/>
        <v>17896</v>
      </c>
      <c r="T65" s="25">
        <f t="shared" si="6"/>
        <v>53800</v>
      </c>
      <c r="U65" s="25">
        <f t="shared" si="6"/>
        <v>51881</v>
      </c>
      <c r="V65" s="25">
        <f t="shared" si="6"/>
        <v>105681</v>
      </c>
      <c r="W65" s="30"/>
    </row>
    <row r="66" spans="1:23" x14ac:dyDescent="0.25">
      <c r="A66" s="24" t="s">
        <v>13</v>
      </c>
      <c r="B66" s="25">
        <f t="shared" ref="B66:V66" si="7">B27+B30+B36+B50+B51+B55</f>
        <v>6049</v>
      </c>
      <c r="C66" s="25">
        <f t="shared" si="7"/>
        <v>6015</v>
      </c>
      <c r="D66" s="25">
        <f t="shared" si="7"/>
        <v>12064</v>
      </c>
      <c r="E66" s="25">
        <f t="shared" si="7"/>
        <v>6173</v>
      </c>
      <c r="F66" s="25">
        <f t="shared" si="7"/>
        <v>5912</v>
      </c>
      <c r="G66" s="25">
        <f t="shared" si="7"/>
        <v>12085</v>
      </c>
      <c r="H66" s="25">
        <f t="shared" si="7"/>
        <v>6146</v>
      </c>
      <c r="I66" s="25">
        <f t="shared" si="7"/>
        <v>5994</v>
      </c>
      <c r="J66" s="25">
        <f t="shared" si="7"/>
        <v>12140</v>
      </c>
      <c r="K66" s="25">
        <f t="shared" si="7"/>
        <v>6138</v>
      </c>
      <c r="L66" s="25">
        <f t="shared" si="7"/>
        <v>5998</v>
      </c>
      <c r="M66" s="25">
        <f t="shared" si="7"/>
        <v>12136</v>
      </c>
      <c r="N66" s="25">
        <f t="shared" si="7"/>
        <v>6178</v>
      </c>
      <c r="O66" s="25">
        <f t="shared" si="7"/>
        <v>5987</v>
      </c>
      <c r="P66" s="25">
        <f t="shared" si="7"/>
        <v>12165</v>
      </c>
      <c r="Q66" s="25">
        <f t="shared" si="7"/>
        <v>6331</v>
      </c>
      <c r="R66" s="25">
        <f t="shared" si="7"/>
        <v>5921</v>
      </c>
      <c r="S66" s="25">
        <f t="shared" si="7"/>
        <v>12252</v>
      </c>
      <c r="T66" s="25">
        <f t="shared" si="7"/>
        <v>37015</v>
      </c>
      <c r="U66" s="25">
        <f t="shared" si="7"/>
        <v>35827</v>
      </c>
      <c r="V66" s="25">
        <f t="shared" si="7"/>
        <v>72842</v>
      </c>
      <c r="W66" s="30"/>
    </row>
    <row r="67" spans="1:23" x14ac:dyDescent="0.25">
      <c r="A67" s="24" t="s">
        <v>14</v>
      </c>
      <c r="B67" s="25">
        <f t="shared" ref="B67:V67" si="8">B11+B19+B28+B37+B45+B47+B48</f>
        <v>3192</v>
      </c>
      <c r="C67" s="25">
        <f t="shared" si="8"/>
        <v>3077</v>
      </c>
      <c r="D67" s="25">
        <f t="shared" si="8"/>
        <v>6269</v>
      </c>
      <c r="E67" s="25">
        <f t="shared" si="8"/>
        <v>3062</v>
      </c>
      <c r="F67" s="25">
        <f t="shared" si="8"/>
        <v>3046</v>
      </c>
      <c r="G67" s="25">
        <f t="shared" si="8"/>
        <v>6108</v>
      </c>
      <c r="H67" s="25">
        <f t="shared" si="8"/>
        <v>3059</v>
      </c>
      <c r="I67" s="25">
        <f t="shared" si="8"/>
        <v>2977</v>
      </c>
      <c r="J67" s="25">
        <f t="shared" si="8"/>
        <v>6036</v>
      </c>
      <c r="K67" s="25">
        <f t="shared" si="8"/>
        <v>3041</v>
      </c>
      <c r="L67" s="25">
        <f t="shared" si="8"/>
        <v>2942</v>
      </c>
      <c r="M67" s="25">
        <f t="shared" si="8"/>
        <v>5983</v>
      </c>
      <c r="N67" s="25">
        <f t="shared" si="8"/>
        <v>3120</v>
      </c>
      <c r="O67" s="25">
        <f t="shared" si="8"/>
        <v>2856</v>
      </c>
      <c r="P67" s="25">
        <f t="shared" si="8"/>
        <v>5976</v>
      </c>
      <c r="Q67" s="25">
        <f t="shared" si="8"/>
        <v>3186</v>
      </c>
      <c r="R67" s="25">
        <f t="shared" si="8"/>
        <v>3067</v>
      </c>
      <c r="S67" s="25">
        <f t="shared" si="8"/>
        <v>6253</v>
      </c>
      <c r="T67" s="25">
        <f t="shared" si="8"/>
        <v>18660</v>
      </c>
      <c r="U67" s="25">
        <f t="shared" si="8"/>
        <v>17965</v>
      </c>
      <c r="V67" s="25">
        <f t="shared" si="8"/>
        <v>36625</v>
      </c>
      <c r="W67" s="30"/>
    </row>
    <row r="68" spans="1:23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70" spans="1:23" x14ac:dyDescent="0.25">
      <c r="A70" s="28" t="s">
        <v>107</v>
      </c>
    </row>
  </sheetData>
  <mergeCells count="16">
    <mergeCell ref="A7:A8"/>
    <mergeCell ref="Q57:S57"/>
    <mergeCell ref="T57:V57"/>
    <mergeCell ref="A57:A58"/>
    <mergeCell ref="K7:M7"/>
    <mergeCell ref="N7:P7"/>
    <mergeCell ref="Q7:S7"/>
    <mergeCell ref="T7:V7"/>
    <mergeCell ref="B57:D57"/>
    <mergeCell ref="E57:G57"/>
    <mergeCell ref="H57:J57"/>
    <mergeCell ref="K57:M57"/>
    <mergeCell ref="N57:P57"/>
    <mergeCell ref="B7:D7"/>
    <mergeCell ref="E7:G7"/>
    <mergeCell ref="H7:J7"/>
  </mergeCells>
  <hyperlinks>
    <hyperlink ref="V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80" zoomScaleNormal="80" workbookViewId="0"/>
  </sheetViews>
  <sheetFormatPr baseColWidth="10" defaultRowHeight="15.75" x14ac:dyDescent="0.25"/>
  <cols>
    <col min="1" max="1" width="62.85546875" style="18" customWidth="1"/>
    <col min="2" max="2" width="11.85546875" style="18" bestFit="1" customWidth="1"/>
    <col min="3" max="16384" width="11.42578125" style="18"/>
  </cols>
  <sheetData>
    <row r="1" spans="1:28" ht="18" customHeight="1" x14ac:dyDescent="0.25">
      <c r="A1" s="20" t="s">
        <v>15</v>
      </c>
    </row>
    <row r="2" spans="1:28" ht="18" customHeight="1" x14ac:dyDescent="0.25">
      <c r="A2" s="20" t="s">
        <v>88</v>
      </c>
    </row>
    <row r="3" spans="1:28" ht="18" customHeight="1" x14ac:dyDescent="0.25">
      <c r="A3" s="20" t="s">
        <v>16</v>
      </c>
    </row>
    <row r="4" spans="1:28" ht="18" customHeight="1" x14ac:dyDescent="0.25">
      <c r="A4" s="20" t="s">
        <v>106</v>
      </c>
    </row>
    <row r="5" spans="1:28" ht="18" customHeight="1" x14ac:dyDescent="0.25">
      <c r="A5" s="20" t="s">
        <v>73</v>
      </c>
    </row>
    <row r="6" spans="1:28" ht="16.5" thickBot="1" x14ac:dyDescent="0.3">
      <c r="V6" s="19" t="s">
        <v>25</v>
      </c>
    </row>
    <row r="7" spans="1:28" ht="18.75" customHeight="1" thickBot="1" x14ac:dyDescent="0.3">
      <c r="A7" s="52" t="s">
        <v>26</v>
      </c>
      <c r="B7" s="51" t="s">
        <v>90</v>
      </c>
      <c r="C7" s="51"/>
      <c r="D7" s="51"/>
      <c r="E7" s="51" t="s">
        <v>91</v>
      </c>
      <c r="F7" s="51"/>
      <c r="G7" s="51"/>
      <c r="H7" s="51" t="s">
        <v>92</v>
      </c>
      <c r="I7" s="51"/>
      <c r="J7" s="51"/>
      <c r="K7" s="51" t="s">
        <v>93</v>
      </c>
      <c r="L7" s="51"/>
      <c r="M7" s="51"/>
      <c r="N7" s="51" t="s">
        <v>94</v>
      </c>
      <c r="O7" s="51"/>
      <c r="P7" s="51"/>
      <c r="Q7" s="51" t="s">
        <v>95</v>
      </c>
      <c r="R7" s="51"/>
      <c r="S7" s="51"/>
      <c r="T7" s="51" t="s">
        <v>96</v>
      </c>
      <c r="U7" s="51"/>
      <c r="V7" s="51"/>
      <c r="W7" s="29"/>
      <c r="X7" s="29"/>
    </row>
    <row r="8" spans="1:28" ht="16.5" thickBot="1" x14ac:dyDescent="0.3">
      <c r="A8" s="52"/>
      <c r="B8" s="21" t="s">
        <v>1</v>
      </c>
      <c r="C8" s="21" t="s">
        <v>2</v>
      </c>
      <c r="D8" s="21" t="s">
        <v>3</v>
      </c>
      <c r="E8" s="21" t="s">
        <v>1</v>
      </c>
      <c r="F8" s="21" t="s">
        <v>2</v>
      </c>
      <c r="G8" s="21" t="s">
        <v>3</v>
      </c>
      <c r="H8" s="21" t="s">
        <v>1</v>
      </c>
      <c r="I8" s="21" t="s">
        <v>2</v>
      </c>
      <c r="J8" s="21" t="s">
        <v>3</v>
      </c>
      <c r="K8" s="21" t="s">
        <v>1</v>
      </c>
      <c r="L8" s="21" t="s">
        <v>2</v>
      </c>
      <c r="M8" s="21" t="s">
        <v>3</v>
      </c>
      <c r="N8" s="21" t="s">
        <v>1</v>
      </c>
      <c r="O8" s="21" t="s">
        <v>2</v>
      </c>
      <c r="P8" s="21" t="s">
        <v>3</v>
      </c>
      <c r="Q8" s="21" t="s">
        <v>1</v>
      </c>
      <c r="R8" s="21" t="s">
        <v>2</v>
      </c>
      <c r="S8" s="21" t="s">
        <v>3</v>
      </c>
      <c r="T8" s="21" t="s">
        <v>1</v>
      </c>
      <c r="U8" s="21" t="s">
        <v>2</v>
      </c>
      <c r="V8" s="21" t="s">
        <v>3</v>
      </c>
      <c r="W8" s="29"/>
      <c r="X8" s="29"/>
    </row>
    <row r="9" spans="1:28" s="24" customFormat="1" ht="12.75" x14ac:dyDescent="0.2">
      <c r="A9" s="22" t="s">
        <v>4</v>
      </c>
      <c r="B9" s="23">
        <v>60901</v>
      </c>
      <c r="C9" s="23">
        <v>58580</v>
      </c>
      <c r="D9" s="23">
        <v>119481</v>
      </c>
      <c r="E9" s="23">
        <v>60321</v>
      </c>
      <c r="F9" s="23">
        <v>58887</v>
      </c>
      <c r="G9" s="23">
        <v>119208</v>
      </c>
      <c r="H9" s="23">
        <v>60048</v>
      </c>
      <c r="I9" s="23">
        <v>58429</v>
      </c>
      <c r="J9" s="23">
        <v>118477</v>
      </c>
      <c r="K9" s="23">
        <v>59515</v>
      </c>
      <c r="L9" s="23">
        <v>57962</v>
      </c>
      <c r="M9" s="23">
        <v>117477</v>
      </c>
      <c r="N9" s="23">
        <v>60582</v>
      </c>
      <c r="O9" s="23">
        <v>58526</v>
      </c>
      <c r="P9" s="23">
        <v>119108</v>
      </c>
      <c r="Q9" s="23">
        <v>61953</v>
      </c>
      <c r="R9" s="23">
        <v>59625</v>
      </c>
      <c r="S9" s="23">
        <v>121578</v>
      </c>
      <c r="T9" s="23">
        <v>363320</v>
      </c>
      <c r="U9" s="23">
        <v>352009</v>
      </c>
      <c r="V9" s="23">
        <v>715329</v>
      </c>
      <c r="W9" s="32"/>
      <c r="X9" s="32"/>
      <c r="Y9" s="32"/>
      <c r="Z9" s="32"/>
      <c r="AA9" s="32"/>
      <c r="AB9" s="32"/>
    </row>
    <row r="10" spans="1:28" s="24" customFormat="1" ht="12.75" x14ac:dyDescent="0.2">
      <c r="A10" s="24" t="s">
        <v>27</v>
      </c>
      <c r="B10" s="25">
        <v>923</v>
      </c>
      <c r="C10" s="25">
        <v>916</v>
      </c>
      <c r="D10" s="25">
        <v>1839</v>
      </c>
      <c r="E10" s="25">
        <v>935</v>
      </c>
      <c r="F10" s="25">
        <v>942</v>
      </c>
      <c r="G10" s="25">
        <v>1877</v>
      </c>
      <c r="H10" s="25">
        <v>930</v>
      </c>
      <c r="I10" s="25">
        <v>809</v>
      </c>
      <c r="J10" s="25">
        <v>1739</v>
      </c>
      <c r="K10" s="25">
        <v>865</v>
      </c>
      <c r="L10" s="25">
        <v>884</v>
      </c>
      <c r="M10" s="25">
        <v>1749</v>
      </c>
      <c r="N10" s="25">
        <v>879</v>
      </c>
      <c r="O10" s="25">
        <v>852</v>
      </c>
      <c r="P10" s="25">
        <v>1731</v>
      </c>
      <c r="Q10" s="25">
        <v>932</v>
      </c>
      <c r="R10" s="25">
        <v>882</v>
      </c>
      <c r="S10" s="25">
        <v>1814</v>
      </c>
      <c r="T10" s="25">
        <v>5464</v>
      </c>
      <c r="U10" s="25">
        <v>5285</v>
      </c>
      <c r="V10" s="25">
        <v>10749</v>
      </c>
      <c r="W10" s="32"/>
      <c r="X10" s="32"/>
      <c r="Y10" s="32"/>
      <c r="Z10" s="32"/>
      <c r="AA10" s="32"/>
      <c r="AB10" s="32"/>
    </row>
    <row r="11" spans="1:28" s="24" customFormat="1" ht="12.75" x14ac:dyDescent="0.2">
      <c r="A11" s="24" t="s">
        <v>28</v>
      </c>
      <c r="B11" s="25">
        <v>1065</v>
      </c>
      <c r="C11" s="25">
        <v>993</v>
      </c>
      <c r="D11" s="25">
        <v>2058</v>
      </c>
      <c r="E11" s="25">
        <v>954</v>
      </c>
      <c r="F11" s="25">
        <v>1033</v>
      </c>
      <c r="G11" s="25">
        <v>1987</v>
      </c>
      <c r="H11" s="25">
        <v>1039</v>
      </c>
      <c r="I11" s="25">
        <v>1042</v>
      </c>
      <c r="J11" s="25">
        <v>2081</v>
      </c>
      <c r="K11" s="25">
        <v>1044</v>
      </c>
      <c r="L11" s="25">
        <v>899</v>
      </c>
      <c r="M11" s="25">
        <v>1943</v>
      </c>
      <c r="N11" s="25">
        <v>1066</v>
      </c>
      <c r="O11" s="25">
        <v>976</v>
      </c>
      <c r="P11" s="25">
        <v>2042</v>
      </c>
      <c r="Q11" s="25">
        <v>1079</v>
      </c>
      <c r="R11" s="25">
        <v>1055</v>
      </c>
      <c r="S11" s="25">
        <v>2134</v>
      </c>
      <c r="T11" s="25">
        <v>6247</v>
      </c>
      <c r="U11" s="25">
        <v>5998</v>
      </c>
      <c r="V11" s="25">
        <v>12245</v>
      </c>
      <c r="W11" s="32"/>
      <c r="X11" s="32"/>
      <c r="Y11" s="32"/>
      <c r="Z11" s="32"/>
      <c r="AA11" s="32"/>
      <c r="AB11" s="32"/>
    </row>
    <row r="12" spans="1:28" s="24" customFormat="1" ht="12.75" x14ac:dyDescent="0.2">
      <c r="A12" s="24" t="s">
        <v>29</v>
      </c>
      <c r="B12" s="25">
        <v>1812</v>
      </c>
      <c r="C12" s="25">
        <v>1835</v>
      </c>
      <c r="D12" s="25">
        <v>3647</v>
      </c>
      <c r="E12" s="25">
        <v>1939</v>
      </c>
      <c r="F12" s="25">
        <v>1865</v>
      </c>
      <c r="G12" s="25">
        <v>3804</v>
      </c>
      <c r="H12" s="25">
        <v>1951</v>
      </c>
      <c r="I12" s="25">
        <v>1854</v>
      </c>
      <c r="J12" s="25">
        <v>3805</v>
      </c>
      <c r="K12" s="25">
        <v>1888</v>
      </c>
      <c r="L12" s="25">
        <v>1817</v>
      </c>
      <c r="M12" s="25">
        <v>3705</v>
      </c>
      <c r="N12" s="25">
        <v>1925</v>
      </c>
      <c r="O12" s="25">
        <v>1850</v>
      </c>
      <c r="P12" s="25">
        <v>3775</v>
      </c>
      <c r="Q12" s="25">
        <v>1944</v>
      </c>
      <c r="R12" s="25">
        <v>1900</v>
      </c>
      <c r="S12" s="25">
        <v>3844</v>
      </c>
      <c r="T12" s="25">
        <v>11459</v>
      </c>
      <c r="U12" s="25">
        <v>11121</v>
      </c>
      <c r="V12" s="25">
        <v>22580</v>
      </c>
      <c r="W12" s="32"/>
      <c r="X12" s="32"/>
      <c r="Y12" s="32"/>
      <c r="Z12" s="32"/>
      <c r="AA12" s="32"/>
      <c r="AB12" s="32"/>
    </row>
    <row r="13" spans="1:28" s="24" customFormat="1" ht="12.75" x14ac:dyDescent="0.2">
      <c r="A13" s="24" t="s">
        <v>30</v>
      </c>
      <c r="B13" s="25">
        <v>731</v>
      </c>
      <c r="C13" s="25">
        <v>690</v>
      </c>
      <c r="D13" s="25">
        <v>1421</v>
      </c>
      <c r="E13" s="25">
        <v>719</v>
      </c>
      <c r="F13" s="25">
        <v>656</v>
      </c>
      <c r="G13" s="25">
        <v>1375</v>
      </c>
      <c r="H13" s="25">
        <v>696</v>
      </c>
      <c r="I13" s="25">
        <v>743</v>
      </c>
      <c r="J13" s="25">
        <v>1439</v>
      </c>
      <c r="K13" s="25">
        <v>700</v>
      </c>
      <c r="L13" s="25">
        <v>706</v>
      </c>
      <c r="M13" s="25">
        <v>1406</v>
      </c>
      <c r="N13" s="25">
        <v>696</v>
      </c>
      <c r="O13" s="25">
        <v>685</v>
      </c>
      <c r="P13" s="25">
        <v>1381</v>
      </c>
      <c r="Q13" s="25">
        <v>725</v>
      </c>
      <c r="R13" s="25">
        <v>716</v>
      </c>
      <c r="S13" s="25">
        <v>1441</v>
      </c>
      <c r="T13" s="25">
        <v>4267</v>
      </c>
      <c r="U13" s="25">
        <v>4196</v>
      </c>
      <c r="V13" s="25">
        <v>8463</v>
      </c>
      <c r="W13" s="32"/>
      <c r="X13" s="32"/>
      <c r="Y13" s="32"/>
      <c r="Z13" s="32"/>
      <c r="AA13" s="32"/>
      <c r="AB13" s="32"/>
    </row>
    <row r="14" spans="1:28" s="24" customFormat="1" ht="12.75" x14ac:dyDescent="0.2">
      <c r="A14" s="24" t="s">
        <v>31</v>
      </c>
      <c r="B14" s="25">
        <v>1058</v>
      </c>
      <c r="C14" s="25">
        <v>981</v>
      </c>
      <c r="D14" s="25">
        <v>2039</v>
      </c>
      <c r="E14" s="25">
        <v>1046</v>
      </c>
      <c r="F14" s="25">
        <v>934</v>
      </c>
      <c r="G14" s="25">
        <v>1980</v>
      </c>
      <c r="H14" s="25">
        <v>999</v>
      </c>
      <c r="I14" s="25">
        <v>1009</v>
      </c>
      <c r="J14" s="25">
        <v>2008</v>
      </c>
      <c r="K14" s="25">
        <v>1026</v>
      </c>
      <c r="L14" s="25">
        <v>972</v>
      </c>
      <c r="M14" s="25">
        <v>1998</v>
      </c>
      <c r="N14" s="25">
        <v>1015</v>
      </c>
      <c r="O14" s="25">
        <v>964</v>
      </c>
      <c r="P14" s="25">
        <v>1979</v>
      </c>
      <c r="Q14" s="25">
        <v>1027</v>
      </c>
      <c r="R14" s="25">
        <v>1019</v>
      </c>
      <c r="S14" s="25">
        <v>2046</v>
      </c>
      <c r="T14" s="25">
        <v>6171</v>
      </c>
      <c r="U14" s="25">
        <v>5879</v>
      </c>
      <c r="V14" s="25">
        <v>12050</v>
      </c>
      <c r="W14" s="32"/>
      <c r="X14" s="32"/>
      <c r="Y14" s="32"/>
      <c r="Z14" s="32"/>
      <c r="AA14" s="32"/>
      <c r="AB14" s="32"/>
    </row>
    <row r="15" spans="1:28" s="24" customFormat="1" ht="12.75" x14ac:dyDescent="0.2">
      <c r="A15" s="24" t="s">
        <v>32</v>
      </c>
      <c r="B15" s="25">
        <v>60</v>
      </c>
      <c r="C15" s="25">
        <v>66</v>
      </c>
      <c r="D15" s="25">
        <v>126</v>
      </c>
      <c r="E15" s="25">
        <v>56</v>
      </c>
      <c r="F15" s="25">
        <v>57</v>
      </c>
      <c r="G15" s="25">
        <v>113</v>
      </c>
      <c r="H15" s="25">
        <v>56</v>
      </c>
      <c r="I15" s="25">
        <v>54</v>
      </c>
      <c r="J15" s="25">
        <v>110</v>
      </c>
      <c r="K15" s="25">
        <v>55</v>
      </c>
      <c r="L15" s="25">
        <v>59</v>
      </c>
      <c r="M15" s="25">
        <v>114</v>
      </c>
      <c r="N15" s="25">
        <v>64</v>
      </c>
      <c r="O15" s="25">
        <v>53</v>
      </c>
      <c r="P15" s="25">
        <v>117</v>
      </c>
      <c r="Q15" s="25">
        <v>57</v>
      </c>
      <c r="R15" s="25">
        <v>56</v>
      </c>
      <c r="S15" s="25">
        <v>113</v>
      </c>
      <c r="T15" s="25">
        <v>348</v>
      </c>
      <c r="U15" s="25">
        <v>345</v>
      </c>
      <c r="V15" s="25">
        <v>693</v>
      </c>
      <c r="W15" s="32"/>
      <c r="X15" s="32"/>
      <c r="Y15" s="32"/>
      <c r="Z15" s="32"/>
      <c r="AA15" s="32"/>
      <c r="AB15" s="32"/>
    </row>
    <row r="16" spans="1:28" s="24" customFormat="1" ht="12.75" x14ac:dyDescent="0.2">
      <c r="A16" s="24" t="s">
        <v>33</v>
      </c>
      <c r="B16" s="25">
        <v>4955</v>
      </c>
      <c r="C16" s="25">
        <v>4623</v>
      </c>
      <c r="D16" s="25">
        <v>9578</v>
      </c>
      <c r="E16" s="25">
        <v>4776</v>
      </c>
      <c r="F16" s="25">
        <v>4855</v>
      </c>
      <c r="G16" s="25">
        <v>9631</v>
      </c>
      <c r="H16" s="25">
        <v>4830</v>
      </c>
      <c r="I16" s="25">
        <v>4703</v>
      </c>
      <c r="J16" s="25">
        <v>9533</v>
      </c>
      <c r="K16" s="25">
        <v>4988</v>
      </c>
      <c r="L16" s="25">
        <v>4716</v>
      </c>
      <c r="M16" s="25">
        <v>9704</v>
      </c>
      <c r="N16" s="25">
        <v>5004</v>
      </c>
      <c r="O16" s="25">
        <v>4715</v>
      </c>
      <c r="P16" s="25">
        <v>9719</v>
      </c>
      <c r="Q16" s="25">
        <v>5149</v>
      </c>
      <c r="R16" s="25">
        <v>5008</v>
      </c>
      <c r="S16" s="25">
        <v>10157</v>
      </c>
      <c r="T16" s="25">
        <v>29702</v>
      </c>
      <c r="U16" s="25">
        <v>28620</v>
      </c>
      <c r="V16" s="25">
        <v>58322</v>
      </c>
      <c r="W16" s="32"/>
      <c r="X16" s="32"/>
      <c r="Y16" s="32"/>
      <c r="Z16" s="32"/>
      <c r="AA16" s="32"/>
      <c r="AB16" s="32"/>
    </row>
    <row r="17" spans="1:28" s="24" customFormat="1" ht="12.75" x14ac:dyDescent="0.2">
      <c r="A17" s="24" t="s">
        <v>34</v>
      </c>
      <c r="B17" s="25">
        <v>412</v>
      </c>
      <c r="C17" s="25">
        <v>414</v>
      </c>
      <c r="D17" s="25">
        <v>826</v>
      </c>
      <c r="E17" s="25">
        <v>418</v>
      </c>
      <c r="F17" s="25">
        <v>425</v>
      </c>
      <c r="G17" s="25">
        <v>843</v>
      </c>
      <c r="H17" s="25">
        <v>428</v>
      </c>
      <c r="I17" s="25">
        <v>409</v>
      </c>
      <c r="J17" s="25">
        <v>837</v>
      </c>
      <c r="K17" s="25">
        <v>377</v>
      </c>
      <c r="L17" s="25">
        <v>352</v>
      </c>
      <c r="M17" s="25">
        <v>729</v>
      </c>
      <c r="N17" s="25">
        <v>389</v>
      </c>
      <c r="O17" s="25">
        <v>359</v>
      </c>
      <c r="P17" s="25">
        <v>748</v>
      </c>
      <c r="Q17" s="25">
        <v>407</v>
      </c>
      <c r="R17" s="25">
        <v>363</v>
      </c>
      <c r="S17" s="25">
        <v>770</v>
      </c>
      <c r="T17" s="25">
        <v>2431</v>
      </c>
      <c r="U17" s="25">
        <v>2322</v>
      </c>
      <c r="V17" s="25">
        <v>4753</v>
      </c>
      <c r="W17" s="32"/>
      <c r="X17" s="32"/>
      <c r="Y17" s="32"/>
      <c r="Z17" s="32"/>
      <c r="AA17" s="32"/>
      <c r="AB17" s="32"/>
    </row>
    <row r="18" spans="1:28" s="24" customFormat="1" ht="12.75" x14ac:dyDescent="0.2">
      <c r="A18" s="24" t="s">
        <v>35</v>
      </c>
      <c r="B18" s="25">
        <v>910</v>
      </c>
      <c r="C18" s="25">
        <v>881</v>
      </c>
      <c r="D18" s="25">
        <v>1791</v>
      </c>
      <c r="E18" s="25">
        <v>881</v>
      </c>
      <c r="F18" s="25">
        <v>894</v>
      </c>
      <c r="G18" s="25">
        <v>1775</v>
      </c>
      <c r="H18" s="25">
        <v>876</v>
      </c>
      <c r="I18" s="25">
        <v>838</v>
      </c>
      <c r="J18" s="25">
        <v>1714</v>
      </c>
      <c r="K18" s="25">
        <v>852</v>
      </c>
      <c r="L18" s="25">
        <v>852</v>
      </c>
      <c r="M18" s="25">
        <v>1704</v>
      </c>
      <c r="N18" s="25">
        <v>926</v>
      </c>
      <c r="O18" s="25">
        <v>890</v>
      </c>
      <c r="P18" s="25">
        <v>1816</v>
      </c>
      <c r="Q18" s="25">
        <v>926</v>
      </c>
      <c r="R18" s="25">
        <v>917</v>
      </c>
      <c r="S18" s="25">
        <v>1843</v>
      </c>
      <c r="T18" s="25">
        <v>5371</v>
      </c>
      <c r="U18" s="25">
        <v>5272</v>
      </c>
      <c r="V18" s="25">
        <v>10643</v>
      </c>
      <c r="W18" s="32"/>
      <c r="X18" s="32"/>
      <c r="Y18" s="32"/>
      <c r="Z18" s="32"/>
      <c r="AA18" s="32"/>
      <c r="AB18" s="32"/>
    </row>
    <row r="19" spans="1:28" s="24" customFormat="1" ht="12.75" x14ac:dyDescent="0.2">
      <c r="A19" s="24" t="s">
        <v>36</v>
      </c>
      <c r="B19" s="25">
        <v>125</v>
      </c>
      <c r="C19" s="25">
        <v>122</v>
      </c>
      <c r="D19" s="25">
        <v>247</v>
      </c>
      <c r="E19" s="25">
        <v>143</v>
      </c>
      <c r="F19" s="25">
        <v>122</v>
      </c>
      <c r="G19" s="25">
        <v>265</v>
      </c>
      <c r="H19" s="25">
        <v>128</v>
      </c>
      <c r="I19" s="25">
        <v>127</v>
      </c>
      <c r="J19" s="25">
        <v>255</v>
      </c>
      <c r="K19" s="25">
        <v>126</v>
      </c>
      <c r="L19" s="25">
        <v>121</v>
      </c>
      <c r="M19" s="25">
        <v>247</v>
      </c>
      <c r="N19" s="25">
        <v>141</v>
      </c>
      <c r="O19" s="25">
        <v>114</v>
      </c>
      <c r="P19" s="25">
        <v>255</v>
      </c>
      <c r="Q19" s="25">
        <v>142</v>
      </c>
      <c r="R19" s="25">
        <v>126</v>
      </c>
      <c r="S19" s="25">
        <v>268</v>
      </c>
      <c r="T19" s="25">
        <v>805</v>
      </c>
      <c r="U19" s="25">
        <v>732</v>
      </c>
      <c r="V19" s="25">
        <v>1537</v>
      </c>
      <c r="W19" s="32"/>
      <c r="X19" s="32"/>
      <c r="Y19" s="32"/>
      <c r="Z19" s="32"/>
      <c r="AA19" s="32"/>
      <c r="AB19" s="32"/>
    </row>
    <row r="20" spans="1:28" s="24" customFormat="1" ht="12.75" x14ac:dyDescent="0.2">
      <c r="A20" s="24" t="s">
        <v>37</v>
      </c>
      <c r="B20" s="25">
        <v>998</v>
      </c>
      <c r="C20" s="25">
        <v>881</v>
      </c>
      <c r="D20" s="25">
        <v>1879</v>
      </c>
      <c r="E20" s="25">
        <v>883</v>
      </c>
      <c r="F20" s="25">
        <v>946</v>
      </c>
      <c r="G20" s="25">
        <v>1829</v>
      </c>
      <c r="H20" s="25">
        <v>964</v>
      </c>
      <c r="I20" s="25">
        <v>931</v>
      </c>
      <c r="J20" s="25">
        <v>1895</v>
      </c>
      <c r="K20" s="25">
        <v>937</v>
      </c>
      <c r="L20" s="25">
        <v>967</v>
      </c>
      <c r="M20" s="25">
        <v>1904</v>
      </c>
      <c r="N20" s="25">
        <v>952</v>
      </c>
      <c r="O20" s="25">
        <v>905</v>
      </c>
      <c r="P20" s="25">
        <v>1857</v>
      </c>
      <c r="Q20" s="25">
        <v>1015</v>
      </c>
      <c r="R20" s="25">
        <v>947</v>
      </c>
      <c r="S20" s="25">
        <v>1962</v>
      </c>
      <c r="T20" s="25">
        <v>5749</v>
      </c>
      <c r="U20" s="25">
        <v>5577</v>
      </c>
      <c r="V20" s="25">
        <v>11326</v>
      </c>
      <c r="W20" s="32"/>
      <c r="X20" s="32"/>
      <c r="Y20" s="32"/>
      <c r="Z20" s="32"/>
      <c r="AA20" s="32"/>
      <c r="AB20" s="32"/>
    </row>
    <row r="21" spans="1:28" s="24" customFormat="1" ht="12.75" x14ac:dyDescent="0.2">
      <c r="A21" s="24" t="s">
        <v>38</v>
      </c>
      <c r="B21" s="25">
        <v>302</v>
      </c>
      <c r="C21" s="25">
        <v>288</v>
      </c>
      <c r="D21" s="25">
        <v>590</v>
      </c>
      <c r="E21" s="25">
        <v>303</v>
      </c>
      <c r="F21" s="25">
        <v>315</v>
      </c>
      <c r="G21" s="25">
        <v>618</v>
      </c>
      <c r="H21" s="25">
        <v>319</v>
      </c>
      <c r="I21" s="25">
        <v>292</v>
      </c>
      <c r="J21" s="25">
        <v>611</v>
      </c>
      <c r="K21" s="25">
        <v>311</v>
      </c>
      <c r="L21" s="25">
        <v>290</v>
      </c>
      <c r="M21" s="25">
        <v>601</v>
      </c>
      <c r="N21" s="25">
        <v>328</v>
      </c>
      <c r="O21" s="25">
        <v>279</v>
      </c>
      <c r="P21" s="25">
        <v>607</v>
      </c>
      <c r="Q21" s="25">
        <v>315</v>
      </c>
      <c r="R21" s="25">
        <v>307</v>
      </c>
      <c r="S21" s="25">
        <v>622</v>
      </c>
      <c r="T21" s="25">
        <v>1878</v>
      </c>
      <c r="U21" s="25">
        <v>1771</v>
      </c>
      <c r="V21" s="25">
        <v>3649</v>
      </c>
      <c r="W21" s="32"/>
      <c r="X21" s="32"/>
      <c r="Y21" s="32"/>
      <c r="Z21" s="32"/>
      <c r="AA21" s="32"/>
      <c r="AB21" s="32"/>
    </row>
    <row r="22" spans="1:28" s="24" customFormat="1" ht="12.75" x14ac:dyDescent="0.2">
      <c r="A22" s="24" t="s">
        <v>39</v>
      </c>
      <c r="B22" s="25">
        <v>300</v>
      </c>
      <c r="C22" s="25">
        <v>324</v>
      </c>
      <c r="D22" s="25">
        <v>624</v>
      </c>
      <c r="E22" s="25">
        <v>321</v>
      </c>
      <c r="F22" s="25">
        <v>272</v>
      </c>
      <c r="G22" s="25">
        <v>593</v>
      </c>
      <c r="H22" s="25">
        <v>333</v>
      </c>
      <c r="I22" s="25">
        <v>281</v>
      </c>
      <c r="J22" s="25">
        <v>614</v>
      </c>
      <c r="K22" s="25">
        <v>300</v>
      </c>
      <c r="L22" s="25">
        <v>294</v>
      </c>
      <c r="M22" s="25">
        <v>594</v>
      </c>
      <c r="N22" s="25">
        <v>301</v>
      </c>
      <c r="O22" s="25">
        <v>276</v>
      </c>
      <c r="P22" s="25">
        <v>577</v>
      </c>
      <c r="Q22" s="25">
        <v>320</v>
      </c>
      <c r="R22" s="25">
        <v>299</v>
      </c>
      <c r="S22" s="25">
        <v>619</v>
      </c>
      <c r="T22" s="25">
        <v>1875</v>
      </c>
      <c r="U22" s="25">
        <v>1746</v>
      </c>
      <c r="V22" s="25">
        <v>3621</v>
      </c>
      <c r="W22" s="32"/>
      <c r="X22" s="32"/>
      <c r="Y22" s="32"/>
      <c r="Z22" s="32"/>
      <c r="AA22" s="32"/>
      <c r="AB22" s="32"/>
    </row>
    <row r="23" spans="1:28" s="24" customFormat="1" ht="12.75" x14ac:dyDescent="0.2">
      <c r="A23" s="24" t="s">
        <v>40</v>
      </c>
      <c r="B23" s="25">
        <v>1846</v>
      </c>
      <c r="C23" s="25">
        <v>1700</v>
      </c>
      <c r="D23" s="25">
        <v>3546</v>
      </c>
      <c r="E23" s="25">
        <v>1783</v>
      </c>
      <c r="F23" s="25">
        <v>1741</v>
      </c>
      <c r="G23" s="25">
        <v>3524</v>
      </c>
      <c r="H23" s="25">
        <v>1782</v>
      </c>
      <c r="I23" s="25">
        <v>1779</v>
      </c>
      <c r="J23" s="25">
        <v>3561</v>
      </c>
      <c r="K23" s="25">
        <v>1759</v>
      </c>
      <c r="L23" s="25">
        <v>1734</v>
      </c>
      <c r="M23" s="25">
        <v>3493</v>
      </c>
      <c r="N23" s="25">
        <v>1779</v>
      </c>
      <c r="O23" s="25">
        <v>1715</v>
      </c>
      <c r="P23" s="25">
        <v>3494</v>
      </c>
      <c r="Q23" s="25">
        <v>1839</v>
      </c>
      <c r="R23" s="25">
        <v>1764</v>
      </c>
      <c r="S23" s="25">
        <v>3603</v>
      </c>
      <c r="T23" s="25">
        <v>10788</v>
      </c>
      <c r="U23" s="25">
        <v>10433</v>
      </c>
      <c r="V23" s="25">
        <v>21221</v>
      </c>
      <c r="W23" s="32"/>
      <c r="X23" s="32"/>
      <c r="Y23" s="32"/>
      <c r="Z23" s="32"/>
      <c r="AA23" s="32"/>
      <c r="AB23" s="32"/>
    </row>
    <row r="24" spans="1:28" s="24" customFormat="1" ht="12.75" x14ac:dyDescent="0.2">
      <c r="A24" s="24" t="s">
        <v>41</v>
      </c>
      <c r="B24" s="25">
        <v>1838</v>
      </c>
      <c r="C24" s="25">
        <v>1845</v>
      </c>
      <c r="D24" s="25">
        <v>3683</v>
      </c>
      <c r="E24" s="25">
        <v>1886</v>
      </c>
      <c r="F24" s="25">
        <v>1862</v>
      </c>
      <c r="G24" s="25">
        <v>3748</v>
      </c>
      <c r="H24" s="25">
        <v>1810</v>
      </c>
      <c r="I24" s="25">
        <v>1832</v>
      </c>
      <c r="J24" s="25">
        <v>3642</v>
      </c>
      <c r="K24" s="25">
        <v>1738</v>
      </c>
      <c r="L24" s="25">
        <v>1804</v>
      </c>
      <c r="M24" s="25">
        <v>3542</v>
      </c>
      <c r="N24" s="25">
        <v>1814</v>
      </c>
      <c r="O24" s="25">
        <v>1812</v>
      </c>
      <c r="P24" s="25">
        <v>3626</v>
      </c>
      <c r="Q24" s="25">
        <v>1832</v>
      </c>
      <c r="R24" s="25">
        <v>1754</v>
      </c>
      <c r="S24" s="25">
        <v>3586</v>
      </c>
      <c r="T24" s="25">
        <v>10918</v>
      </c>
      <c r="U24" s="25">
        <v>10909</v>
      </c>
      <c r="V24" s="25">
        <v>21827</v>
      </c>
      <c r="W24" s="32"/>
      <c r="X24" s="32"/>
      <c r="Y24" s="32"/>
      <c r="Z24" s="32"/>
      <c r="AA24" s="32"/>
      <c r="AB24" s="32"/>
    </row>
    <row r="25" spans="1:28" s="24" customFormat="1" ht="12.75" x14ac:dyDescent="0.2">
      <c r="A25" s="24" t="s">
        <v>42</v>
      </c>
      <c r="B25" s="25">
        <v>224</v>
      </c>
      <c r="C25" s="25">
        <v>205</v>
      </c>
      <c r="D25" s="25">
        <v>429</v>
      </c>
      <c r="E25" s="25">
        <v>212</v>
      </c>
      <c r="F25" s="25">
        <v>195</v>
      </c>
      <c r="G25" s="25">
        <v>407</v>
      </c>
      <c r="H25" s="25">
        <v>210</v>
      </c>
      <c r="I25" s="25">
        <v>207</v>
      </c>
      <c r="J25" s="25">
        <v>417</v>
      </c>
      <c r="K25" s="25">
        <v>188</v>
      </c>
      <c r="L25" s="25">
        <v>200</v>
      </c>
      <c r="M25" s="25">
        <v>388</v>
      </c>
      <c r="N25" s="25">
        <v>196</v>
      </c>
      <c r="O25" s="25">
        <v>207</v>
      </c>
      <c r="P25" s="25">
        <v>403</v>
      </c>
      <c r="Q25" s="25">
        <v>246</v>
      </c>
      <c r="R25" s="25">
        <v>208</v>
      </c>
      <c r="S25" s="25">
        <v>454</v>
      </c>
      <c r="T25" s="25">
        <v>1276</v>
      </c>
      <c r="U25" s="25">
        <v>1222</v>
      </c>
      <c r="V25" s="25">
        <v>2498</v>
      </c>
      <c r="W25" s="32"/>
      <c r="X25" s="32"/>
      <c r="Y25" s="32"/>
      <c r="Z25" s="32"/>
      <c r="AA25" s="32"/>
      <c r="AB25" s="32"/>
    </row>
    <row r="26" spans="1:28" s="24" customFormat="1" ht="12.75" x14ac:dyDescent="0.2">
      <c r="A26" s="24" t="s">
        <v>43</v>
      </c>
      <c r="B26" s="25">
        <v>5864</v>
      </c>
      <c r="C26" s="25">
        <v>5819</v>
      </c>
      <c r="D26" s="25">
        <v>11683</v>
      </c>
      <c r="E26" s="25">
        <v>5867</v>
      </c>
      <c r="F26" s="25">
        <v>5659</v>
      </c>
      <c r="G26" s="25">
        <v>11526</v>
      </c>
      <c r="H26" s="25">
        <v>5767</v>
      </c>
      <c r="I26" s="25">
        <v>5513</v>
      </c>
      <c r="J26" s="25">
        <v>11280</v>
      </c>
      <c r="K26" s="25">
        <v>5703</v>
      </c>
      <c r="L26" s="25">
        <v>5481</v>
      </c>
      <c r="M26" s="25">
        <v>11184</v>
      </c>
      <c r="N26" s="25">
        <v>5812</v>
      </c>
      <c r="O26" s="25">
        <v>5651</v>
      </c>
      <c r="P26" s="25">
        <v>11463</v>
      </c>
      <c r="Q26" s="25">
        <v>5973</v>
      </c>
      <c r="R26" s="25">
        <v>5691</v>
      </c>
      <c r="S26" s="25">
        <v>11664</v>
      </c>
      <c r="T26" s="25">
        <v>34986</v>
      </c>
      <c r="U26" s="25">
        <v>33814</v>
      </c>
      <c r="V26" s="25">
        <v>68800</v>
      </c>
      <c r="W26" s="32"/>
      <c r="X26" s="32"/>
      <c r="Y26" s="32"/>
      <c r="Z26" s="32"/>
      <c r="AA26" s="32"/>
      <c r="AB26" s="32"/>
    </row>
    <row r="27" spans="1:28" s="24" customFormat="1" ht="12.75" x14ac:dyDescent="0.2">
      <c r="A27" s="24" t="s">
        <v>44</v>
      </c>
      <c r="B27" s="25">
        <v>357</v>
      </c>
      <c r="C27" s="25">
        <v>366</v>
      </c>
      <c r="D27" s="25">
        <v>723</v>
      </c>
      <c r="E27" s="25">
        <v>393</v>
      </c>
      <c r="F27" s="25">
        <v>356</v>
      </c>
      <c r="G27" s="25">
        <v>749</v>
      </c>
      <c r="H27" s="25">
        <v>358</v>
      </c>
      <c r="I27" s="25">
        <v>355</v>
      </c>
      <c r="J27" s="25">
        <v>713</v>
      </c>
      <c r="K27" s="25">
        <v>366</v>
      </c>
      <c r="L27" s="25">
        <v>389</v>
      </c>
      <c r="M27" s="25">
        <v>755</v>
      </c>
      <c r="N27" s="25">
        <v>352</v>
      </c>
      <c r="O27" s="25">
        <v>346</v>
      </c>
      <c r="P27" s="25">
        <v>698</v>
      </c>
      <c r="Q27" s="25">
        <v>376</v>
      </c>
      <c r="R27" s="25">
        <v>339</v>
      </c>
      <c r="S27" s="25">
        <v>715</v>
      </c>
      <c r="T27" s="25">
        <v>2202</v>
      </c>
      <c r="U27" s="25">
        <v>2151</v>
      </c>
      <c r="V27" s="25">
        <v>4353</v>
      </c>
      <c r="W27" s="32"/>
      <c r="X27" s="32"/>
      <c r="Y27" s="32"/>
      <c r="Z27" s="32"/>
      <c r="AA27" s="32"/>
      <c r="AB27" s="32"/>
    </row>
    <row r="28" spans="1:28" s="24" customFormat="1" ht="12.75" x14ac:dyDescent="0.2">
      <c r="A28" s="24" t="s">
        <v>45</v>
      </c>
      <c r="B28" s="25">
        <v>518</v>
      </c>
      <c r="C28" s="25">
        <v>529</v>
      </c>
      <c r="D28" s="25">
        <v>1047</v>
      </c>
      <c r="E28" s="25">
        <v>513</v>
      </c>
      <c r="F28" s="25">
        <v>522</v>
      </c>
      <c r="G28" s="25">
        <v>1035</v>
      </c>
      <c r="H28" s="25">
        <v>515</v>
      </c>
      <c r="I28" s="25">
        <v>470</v>
      </c>
      <c r="J28" s="25">
        <v>985</v>
      </c>
      <c r="K28" s="25">
        <v>487</v>
      </c>
      <c r="L28" s="25">
        <v>539</v>
      </c>
      <c r="M28" s="25">
        <v>1026</v>
      </c>
      <c r="N28" s="25">
        <v>470</v>
      </c>
      <c r="O28" s="25">
        <v>493</v>
      </c>
      <c r="P28" s="25">
        <v>963</v>
      </c>
      <c r="Q28" s="25">
        <v>504</v>
      </c>
      <c r="R28" s="25">
        <v>468</v>
      </c>
      <c r="S28" s="25">
        <v>972</v>
      </c>
      <c r="T28" s="25">
        <v>3007</v>
      </c>
      <c r="U28" s="25">
        <v>3021</v>
      </c>
      <c r="V28" s="25">
        <v>6028</v>
      </c>
      <c r="W28" s="32"/>
      <c r="X28" s="32"/>
      <c r="Y28" s="32"/>
      <c r="Z28" s="32"/>
      <c r="AA28" s="32"/>
      <c r="AB28" s="32"/>
    </row>
    <row r="29" spans="1:28" s="24" customFormat="1" ht="12.75" x14ac:dyDescent="0.2">
      <c r="A29" s="24" t="s">
        <v>46</v>
      </c>
      <c r="B29" s="25">
        <v>16003</v>
      </c>
      <c r="C29" s="25">
        <v>14989</v>
      </c>
      <c r="D29" s="25">
        <v>30992</v>
      </c>
      <c r="E29" s="25">
        <v>15635</v>
      </c>
      <c r="F29" s="25">
        <v>15304</v>
      </c>
      <c r="G29" s="25">
        <v>30939</v>
      </c>
      <c r="H29" s="25">
        <v>15707</v>
      </c>
      <c r="I29" s="25">
        <v>15393</v>
      </c>
      <c r="J29" s="25">
        <v>31100</v>
      </c>
      <c r="K29" s="25">
        <v>15723</v>
      </c>
      <c r="L29" s="25">
        <v>15194</v>
      </c>
      <c r="M29" s="25">
        <v>30917</v>
      </c>
      <c r="N29" s="25">
        <v>16015</v>
      </c>
      <c r="O29" s="25">
        <v>15521</v>
      </c>
      <c r="P29" s="25">
        <v>31536</v>
      </c>
      <c r="Q29" s="25">
        <v>16354</v>
      </c>
      <c r="R29" s="25">
        <v>15676</v>
      </c>
      <c r="S29" s="25">
        <v>32030</v>
      </c>
      <c r="T29" s="25">
        <v>95437</v>
      </c>
      <c r="U29" s="25">
        <v>92077</v>
      </c>
      <c r="V29" s="25">
        <v>187514</v>
      </c>
      <c r="W29" s="32"/>
      <c r="X29" s="32"/>
      <c r="Y29" s="32"/>
      <c r="Z29" s="32"/>
      <c r="AA29" s="32"/>
      <c r="AB29" s="32"/>
    </row>
    <row r="30" spans="1:28" s="24" customFormat="1" ht="12.75" x14ac:dyDescent="0.2">
      <c r="A30" s="24" t="s">
        <v>47</v>
      </c>
      <c r="B30" s="25">
        <v>474</v>
      </c>
      <c r="C30" s="25">
        <v>502</v>
      </c>
      <c r="D30" s="25">
        <v>976</v>
      </c>
      <c r="E30" s="25">
        <v>492</v>
      </c>
      <c r="F30" s="25">
        <v>504</v>
      </c>
      <c r="G30" s="25">
        <v>996</v>
      </c>
      <c r="H30" s="25">
        <v>485</v>
      </c>
      <c r="I30" s="25">
        <v>507</v>
      </c>
      <c r="J30" s="25">
        <v>992</v>
      </c>
      <c r="K30" s="25">
        <v>548</v>
      </c>
      <c r="L30" s="25">
        <v>505</v>
      </c>
      <c r="M30" s="25">
        <v>1053</v>
      </c>
      <c r="N30" s="25">
        <v>551</v>
      </c>
      <c r="O30" s="25">
        <v>490</v>
      </c>
      <c r="P30" s="25">
        <v>1041</v>
      </c>
      <c r="Q30" s="25">
        <v>528</v>
      </c>
      <c r="R30" s="25">
        <v>467</v>
      </c>
      <c r="S30" s="25">
        <v>995</v>
      </c>
      <c r="T30" s="25">
        <v>3078</v>
      </c>
      <c r="U30" s="25">
        <v>2975</v>
      </c>
      <c r="V30" s="25">
        <v>6053</v>
      </c>
      <c r="W30" s="32"/>
      <c r="X30" s="32"/>
      <c r="Y30" s="32"/>
      <c r="Z30" s="32"/>
      <c r="AA30" s="32"/>
      <c r="AB30" s="32"/>
    </row>
    <row r="31" spans="1:28" s="24" customFormat="1" ht="12.75" x14ac:dyDescent="0.2">
      <c r="A31" s="24" t="s">
        <v>48</v>
      </c>
      <c r="B31" s="25">
        <v>277</v>
      </c>
      <c r="C31" s="25">
        <v>251</v>
      </c>
      <c r="D31" s="25">
        <v>528</v>
      </c>
      <c r="E31" s="25">
        <v>261</v>
      </c>
      <c r="F31" s="25">
        <v>274</v>
      </c>
      <c r="G31" s="25">
        <v>535</v>
      </c>
      <c r="H31" s="25">
        <v>238</v>
      </c>
      <c r="I31" s="25">
        <v>256</v>
      </c>
      <c r="J31" s="25">
        <v>494</v>
      </c>
      <c r="K31" s="25">
        <v>262</v>
      </c>
      <c r="L31" s="25">
        <v>236</v>
      </c>
      <c r="M31" s="25">
        <v>498</v>
      </c>
      <c r="N31" s="25">
        <v>242</v>
      </c>
      <c r="O31" s="25">
        <v>274</v>
      </c>
      <c r="P31" s="25">
        <v>516</v>
      </c>
      <c r="Q31" s="25">
        <v>290</v>
      </c>
      <c r="R31" s="25">
        <v>294</v>
      </c>
      <c r="S31" s="25">
        <v>584</v>
      </c>
      <c r="T31" s="25">
        <v>1570</v>
      </c>
      <c r="U31" s="25">
        <v>1585</v>
      </c>
      <c r="V31" s="25">
        <v>3155</v>
      </c>
      <c r="W31" s="32"/>
      <c r="X31" s="32"/>
      <c r="Y31" s="32"/>
      <c r="Z31" s="32"/>
      <c r="AA31" s="32"/>
      <c r="AB31" s="32"/>
    </row>
    <row r="32" spans="1:28" s="24" customFormat="1" ht="12.75" x14ac:dyDescent="0.2">
      <c r="A32" s="24" t="s">
        <v>49</v>
      </c>
      <c r="B32" s="25">
        <v>1592</v>
      </c>
      <c r="C32" s="25">
        <v>1390</v>
      </c>
      <c r="D32" s="25">
        <v>2982</v>
      </c>
      <c r="E32" s="25">
        <v>1511</v>
      </c>
      <c r="F32" s="25">
        <v>1508</v>
      </c>
      <c r="G32" s="25">
        <v>3019</v>
      </c>
      <c r="H32" s="25">
        <v>1557</v>
      </c>
      <c r="I32" s="25">
        <v>1484</v>
      </c>
      <c r="J32" s="25">
        <v>3041</v>
      </c>
      <c r="K32" s="25">
        <v>1474</v>
      </c>
      <c r="L32" s="25">
        <v>1451</v>
      </c>
      <c r="M32" s="25">
        <v>2925</v>
      </c>
      <c r="N32" s="25">
        <v>1523</v>
      </c>
      <c r="O32" s="25">
        <v>1568</v>
      </c>
      <c r="P32" s="25">
        <v>3091</v>
      </c>
      <c r="Q32" s="25">
        <v>1562</v>
      </c>
      <c r="R32" s="25">
        <v>1521</v>
      </c>
      <c r="S32" s="25">
        <v>3083</v>
      </c>
      <c r="T32" s="25">
        <v>9219</v>
      </c>
      <c r="U32" s="25">
        <v>8922</v>
      </c>
      <c r="V32" s="25">
        <v>18141</v>
      </c>
      <c r="W32" s="32"/>
      <c r="X32" s="32"/>
      <c r="Y32" s="32"/>
      <c r="Z32" s="32"/>
      <c r="AA32" s="32"/>
      <c r="AB32" s="32"/>
    </row>
    <row r="33" spans="1:28" s="24" customFormat="1" ht="12.75" x14ac:dyDescent="0.2">
      <c r="A33" s="24" t="s">
        <v>50</v>
      </c>
      <c r="B33" s="25">
        <v>151</v>
      </c>
      <c r="C33" s="25">
        <v>143</v>
      </c>
      <c r="D33" s="25">
        <v>294</v>
      </c>
      <c r="E33" s="25">
        <v>136</v>
      </c>
      <c r="F33" s="25">
        <v>130</v>
      </c>
      <c r="G33" s="25">
        <v>266</v>
      </c>
      <c r="H33" s="25">
        <v>142</v>
      </c>
      <c r="I33" s="25">
        <v>119</v>
      </c>
      <c r="J33" s="25">
        <v>261</v>
      </c>
      <c r="K33" s="25">
        <v>119</v>
      </c>
      <c r="L33" s="25">
        <v>150</v>
      </c>
      <c r="M33" s="25">
        <v>269</v>
      </c>
      <c r="N33" s="25">
        <v>136</v>
      </c>
      <c r="O33" s="25">
        <v>134</v>
      </c>
      <c r="P33" s="25">
        <v>270</v>
      </c>
      <c r="Q33" s="25">
        <v>130</v>
      </c>
      <c r="R33" s="25">
        <v>127</v>
      </c>
      <c r="S33" s="25">
        <v>257</v>
      </c>
      <c r="T33" s="25">
        <v>814</v>
      </c>
      <c r="U33" s="25">
        <v>803</v>
      </c>
      <c r="V33" s="25">
        <v>1617</v>
      </c>
      <c r="W33" s="32"/>
      <c r="X33" s="32"/>
      <c r="Y33" s="32"/>
      <c r="Z33" s="32"/>
      <c r="AA33" s="32"/>
      <c r="AB33" s="32"/>
    </row>
    <row r="34" spans="1:28" s="24" customFormat="1" ht="12.75" x14ac:dyDescent="0.2">
      <c r="A34" s="24" t="s">
        <v>51</v>
      </c>
      <c r="B34" s="25">
        <v>851</v>
      </c>
      <c r="C34" s="25">
        <v>818</v>
      </c>
      <c r="D34" s="25">
        <v>1669</v>
      </c>
      <c r="E34" s="25">
        <v>877</v>
      </c>
      <c r="F34" s="25">
        <v>806</v>
      </c>
      <c r="G34" s="25">
        <v>1683</v>
      </c>
      <c r="H34" s="25">
        <v>816</v>
      </c>
      <c r="I34" s="25">
        <v>810</v>
      </c>
      <c r="J34" s="25">
        <v>1626</v>
      </c>
      <c r="K34" s="25">
        <v>781</v>
      </c>
      <c r="L34" s="25">
        <v>786</v>
      </c>
      <c r="M34" s="25">
        <v>1567</v>
      </c>
      <c r="N34" s="25">
        <v>793</v>
      </c>
      <c r="O34" s="25">
        <v>772</v>
      </c>
      <c r="P34" s="25">
        <v>1565</v>
      </c>
      <c r="Q34" s="25">
        <v>813</v>
      </c>
      <c r="R34" s="25">
        <v>756</v>
      </c>
      <c r="S34" s="25">
        <v>1569</v>
      </c>
      <c r="T34" s="25">
        <v>4931</v>
      </c>
      <c r="U34" s="25">
        <v>4748</v>
      </c>
      <c r="V34" s="25">
        <v>9679</v>
      </c>
      <c r="W34" s="32"/>
      <c r="X34" s="32"/>
      <c r="Y34" s="32"/>
      <c r="Z34" s="32"/>
      <c r="AA34" s="32"/>
      <c r="AB34" s="32"/>
    </row>
    <row r="35" spans="1:28" s="24" customFormat="1" ht="12.75" x14ac:dyDescent="0.2">
      <c r="A35" s="24" t="s">
        <v>52</v>
      </c>
      <c r="B35" s="25">
        <v>688</v>
      </c>
      <c r="C35" s="25">
        <v>668</v>
      </c>
      <c r="D35" s="25">
        <v>1356</v>
      </c>
      <c r="E35" s="25">
        <v>722</v>
      </c>
      <c r="F35" s="25">
        <v>644</v>
      </c>
      <c r="G35" s="25">
        <v>1366</v>
      </c>
      <c r="H35" s="25">
        <v>679</v>
      </c>
      <c r="I35" s="25">
        <v>647</v>
      </c>
      <c r="J35" s="25">
        <v>1326</v>
      </c>
      <c r="K35" s="25">
        <v>634</v>
      </c>
      <c r="L35" s="25">
        <v>628</v>
      </c>
      <c r="M35" s="25">
        <v>1262</v>
      </c>
      <c r="N35" s="25">
        <v>676</v>
      </c>
      <c r="O35" s="25">
        <v>657</v>
      </c>
      <c r="P35" s="25">
        <v>1333</v>
      </c>
      <c r="Q35" s="25">
        <v>667</v>
      </c>
      <c r="R35" s="25">
        <v>692</v>
      </c>
      <c r="S35" s="25">
        <v>1359</v>
      </c>
      <c r="T35" s="25">
        <v>4066</v>
      </c>
      <c r="U35" s="25">
        <v>3936</v>
      </c>
      <c r="V35" s="25">
        <v>8002</v>
      </c>
      <c r="W35" s="32"/>
      <c r="X35" s="32"/>
      <c r="Y35" s="32"/>
      <c r="Z35" s="32"/>
      <c r="AA35" s="32"/>
      <c r="AB35" s="32"/>
    </row>
    <row r="36" spans="1:28" s="24" customFormat="1" ht="12.75" x14ac:dyDescent="0.2">
      <c r="A36" s="24" t="s">
        <v>53</v>
      </c>
      <c r="B36" s="25">
        <v>2645</v>
      </c>
      <c r="C36" s="25">
        <v>2519</v>
      </c>
      <c r="D36" s="25">
        <v>5164</v>
      </c>
      <c r="E36" s="25">
        <v>2671</v>
      </c>
      <c r="F36" s="25">
        <v>2556</v>
      </c>
      <c r="G36" s="25">
        <v>5227</v>
      </c>
      <c r="H36" s="25">
        <v>2637</v>
      </c>
      <c r="I36" s="25">
        <v>2597</v>
      </c>
      <c r="J36" s="25">
        <v>5234</v>
      </c>
      <c r="K36" s="25">
        <v>2684</v>
      </c>
      <c r="L36" s="25">
        <v>2544</v>
      </c>
      <c r="M36" s="25">
        <v>5228</v>
      </c>
      <c r="N36" s="25">
        <v>2586</v>
      </c>
      <c r="O36" s="25">
        <v>2545</v>
      </c>
      <c r="P36" s="25">
        <v>5131</v>
      </c>
      <c r="Q36" s="25">
        <v>2705</v>
      </c>
      <c r="R36" s="25">
        <v>2635</v>
      </c>
      <c r="S36" s="25">
        <v>5340</v>
      </c>
      <c r="T36" s="25">
        <v>15928</v>
      </c>
      <c r="U36" s="25">
        <v>15396</v>
      </c>
      <c r="V36" s="25">
        <v>31324</v>
      </c>
      <c r="W36" s="32"/>
      <c r="X36" s="32"/>
      <c r="Y36" s="32"/>
      <c r="Z36" s="32"/>
      <c r="AA36" s="32"/>
      <c r="AB36" s="32"/>
    </row>
    <row r="37" spans="1:28" s="24" customFormat="1" ht="12.75" x14ac:dyDescent="0.2">
      <c r="A37" s="24" t="s">
        <v>54</v>
      </c>
      <c r="B37" s="25">
        <v>955</v>
      </c>
      <c r="C37" s="25">
        <v>937</v>
      </c>
      <c r="D37" s="25">
        <v>1892</v>
      </c>
      <c r="E37" s="25">
        <v>930</v>
      </c>
      <c r="F37" s="25">
        <v>887</v>
      </c>
      <c r="G37" s="25">
        <v>1817</v>
      </c>
      <c r="H37" s="25">
        <v>898</v>
      </c>
      <c r="I37" s="25">
        <v>855</v>
      </c>
      <c r="J37" s="25">
        <v>1753</v>
      </c>
      <c r="K37" s="25">
        <v>883</v>
      </c>
      <c r="L37" s="25">
        <v>887</v>
      </c>
      <c r="M37" s="25">
        <v>1770</v>
      </c>
      <c r="N37" s="25">
        <v>948</v>
      </c>
      <c r="O37" s="25">
        <v>830</v>
      </c>
      <c r="P37" s="25">
        <v>1778</v>
      </c>
      <c r="Q37" s="25">
        <v>937</v>
      </c>
      <c r="R37" s="25">
        <v>943</v>
      </c>
      <c r="S37" s="25">
        <v>1880</v>
      </c>
      <c r="T37" s="25">
        <v>5551</v>
      </c>
      <c r="U37" s="25">
        <v>5339</v>
      </c>
      <c r="V37" s="25">
        <v>10890</v>
      </c>
      <c r="W37" s="32"/>
      <c r="X37" s="32"/>
      <c r="Y37" s="32"/>
      <c r="Z37" s="32"/>
      <c r="AA37" s="32"/>
      <c r="AB37" s="32"/>
    </row>
    <row r="38" spans="1:28" s="24" customFormat="1" ht="12.75" x14ac:dyDescent="0.2">
      <c r="A38" s="24" t="s">
        <v>55</v>
      </c>
      <c r="B38" s="25">
        <v>381</v>
      </c>
      <c r="C38" s="25">
        <v>391</v>
      </c>
      <c r="D38" s="25">
        <v>772</v>
      </c>
      <c r="E38" s="25">
        <v>370</v>
      </c>
      <c r="F38" s="25">
        <v>401</v>
      </c>
      <c r="G38" s="25">
        <v>771</v>
      </c>
      <c r="H38" s="25">
        <v>451</v>
      </c>
      <c r="I38" s="25">
        <v>374</v>
      </c>
      <c r="J38" s="25">
        <v>825</v>
      </c>
      <c r="K38" s="25">
        <v>408</v>
      </c>
      <c r="L38" s="25">
        <v>386</v>
      </c>
      <c r="M38" s="25">
        <v>794</v>
      </c>
      <c r="N38" s="25">
        <v>467</v>
      </c>
      <c r="O38" s="25">
        <v>409</v>
      </c>
      <c r="P38" s="25">
        <v>876</v>
      </c>
      <c r="Q38" s="25">
        <v>446</v>
      </c>
      <c r="R38" s="25">
        <v>455</v>
      </c>
      <c r="S38" s="25">
        <v>901</v>
      </c>
      <c r="T38" s="25">
        <v>2523</v>
      </c>
      <c r="U38" s="25">
        <v>2416</v>
      </c>
      <c r="V38" s="25">
        <v>4939</v>
      </c>
      <c r="W38" s="32"/>
      <c r="X38" s="32"/>
      <c r="Y38" s="32"/>
      <c r="Z38" s="32"/>
      <c r="AA38" s="32"/>
      <c r="AB38" s="32"/>
    </row>
    <row r="39" spans="1:28" s="24" customFormat="1" ht="12.75" x14ac:dyDescent="0.2">
      <c r="A39" s="24" t="s">
        <v>56</v>
      </c>
      <c r="B39" s="25">
        <v>1369</v>
      </c>
      <c r="C39" s="25">
        <v>1322</v>
      </c>
      <c r="D39" s="25">
        <v>2691</v>
      </c>
      <c r="E39" s="25">
        <v>1305</v>
      </c>
      <c r="F39" s="25">
        <v>1306</v>
      </c>
      <c r="G39" s="25">
        <v>2611</v>
      </c>
      <c r="H39" s="25">
        <v>1291</v>
      </c>
      <c r="I39" s="25">
        <v>1212</v>
      </c>
      <c r="J39" s="25">
        <v>2503</v>
      </c>
      <c r="K39" s="25">
        <v>1214</v>
      </c>
      <c r="L39" s="25">
        <v>1213</v>
      </c>
      <c r="M39" s="25">
        <v>2427</v>
      </c>
      <c r="N39" s="25">
        <v>1317</v>
      </c>
      <c r="O39" s="25">
        <v>1256</v>
      </c>
      <c r="P39" s="25">
        <v>2573</v>
      </c>
      <c r="Q39" s="25">
        <v>1358</v>
      </c>
      <c r="R39" s="25">
        <v>1289</v>
      </c>
      <c r="S39" s="25">
        <v>2647</v>
      </c>
      <c r="T39" s="25">
        <v>7854</v>
      </c>
      <c r="U39" s="25">
        <v>7598</v>
      </c>
      <c r="V39" s="25">
        <v>15452</v>
      </c>
      <c r="W39" s="32"/>
      <c r="X39" s="32"/>
      <c r="Y39" s="32"/>
      <c r="Z39" s="32"/>
      <c r="AA39" s="32"/>
      <c r="AB39" s="32"/>
    </row>
    <row r="40" spans="1:28" s="24" customFormat="1" ht="12.75" x14ac:dyDescent="0.2">
      <c r="A40" s="24" t="s">
        <v>57</v>
      </c>
      <c r="B40" s="25">
        <v>1415</v>
      </c>
      <c r="C40" s="25">
        <v>1375</v>
      </c>
      <c r="D40" s="25">
        <v>2790</v>
      </c>
      <c r="E40" s="25">
        <v>1452</v>
      </c>
      <c r="F40" s="25">
        <v>1381</v>
      </c>
      <c r="G40" s="25">
        <v>2833</v>
      </c>
      <c r="H40" s="25">
        <v>1318</v>
      </c>
      <c r="I40" s="25">
        <v>1329</v>
      </c>
      <c r="J40" s="25">
        <v>2647</v>
      </c>
      <c r="K40" s="25">
        <v>1325</v>
      </c>
      <c r="L40" s="25">
        <v>1297</v>
      </c>
      <c r="M40" s="25">
        <v>2622</v>
      </c>
      <c r="N40" s="25">
        <v>1385</v>
      </c>
      <c r="O40" s="25">
        <v>1351</v>
      </c>
      <c r="P40" s="25">
        <v>2736</v>
      </c>
      <c r="Q40" s="25">
        <v>1381</v>
      </c>
      <c r="R40" s="25">
        <v>1385</v>
      </c>
      <c r="S40" s="25">
        <v>2766</v>
      </c>
      <c r="T40" s="25">
        <v>8276</v>
      </c>
      <c r="U40" s="25">
        <v>8118</v>
      </c>
      <c r="V40" s="25">
        <v>16394</v>
      </c>
      <c r="W40" s="32"/>
      <c r="X40" s="32"/>
      <c r="Y40" s="32"/>
      <c r="Z40" s="32"/>
      <c r="AA40" s="32"/>
      <c r="AB40" s="32"/>
    </row>
    <row r="41" spans="1:28" s="24" customFormat="1" ht="12.75" x14ac:dyDescent="0.2">
      <c r="A41" s="24" t="s">
        <v>58</v>
      </c>
      <c r="B41" s="25">
        <v>970</v>
      </c>
      <c r="C41" s="25">
        <v>954</v>
      </c>
      <c r="D41" s="25">
        <v>1924</v>
      </c>
      <c r="E41" s="25">
        <v>929</v>
      </c>
      <c r="F41" s="25">
        <v>905</v>
      </c>
      <c r="G41" s="25">
        <v>1834</v>
      </c>
      <c r="H41" s="25">
        <v>993</v>
      </c>
      <c r="I41" s="25">
        <v>930</v>
      </c>
      <c r="J41" s="25">
        <v>1923</v>
      </c>
      <c r="K41" s="25">
        <v>958</v>
      </c>
      <c r="L41" s="25">
        <v>969</v>
      </c>
      <c r="M41" s="25">
        <v>1927</v>
      </c>
      <c r="N41" s="25">
        <v>972</v>
      </c>
      <c r="O41" s="25">
        <v>933</v>
      </c>
      <c r="P41" s="25">
        <v>1905</v>
      </c>
      <c r="Q41" s="25">
        <v>946</v>
      </c>
      <c r="R41" s="25">
        <v>892</v>
      </c>
      <c r="S41" s="25">
        <v>1838</v>
      </c>
      <c r="T41" s="25">
        <v>5768</v>
      </c>
      <c r="U41" s="25">
        <v>5583</v>
      </c>
      <c r="V41" s="25">
        <v>11351</v>
      </c>
      <c r="W41" s="32"/>
      <c r="X41" s="32"/>
      <c r="Y41" s="32"/>
      <c r="Z41" s="32"/>
      <c r="AA41" s="32"/>
      <c r="AB41" s="32"/>
    </row>
    <row r="42" spans="1:28" s="24" customFormat="1" ht="12.75" x14ac:dyDescent="0.2">
      <c r="A42" s="24" t="s">
        <v>59</v>
      </c>
      <c r="B42" s="25">
        <v>1380</v>
      </c>
      <c r="C42" s="25">
        <v>1357</v>
      </c>
      <c r="D42" s="25">
        <v>2737</v>
      </c>
      <c r="E42" s="25">
        <v>1440</v>
      </c>
      <c r="F42" s="25">
        <v>1363</v>
      </c>
      <c r="G42" s="25">
        <v>2803</v>
      </c>
      <c r="H42" s="25">
        <v>1349</v>
      </c>
      <c r="I42" s="25">
        <v>1369</v>
      </c>
      <c r="J42" s="25">
        <v>2718</v>
      </c>
      <c r="K42" s="25">
        <v>1445</v>
      </c>
      <c r="L42" s="25">
        <v>1354</v>
      </c>
      <c r="M42" s="25">
        <v>2799</v>
      </c>
      <c r="N42" s="25">
        <v>1381</v>
      </c>
      <c r="O42" s="25">
        <v>1357</v>
      </c>
      <c r="P42" s="25">
        <v>2738</v>
      </c>
      <c r="Q42" s="25">
        <v>1430</v>
      </c>
      <c r="R42" s="25">
        <v>1410</v>
      </c>
      <c r="S42" s="25">
        <v>2840</v>
      </c>
      <c r="T42" s="25">
        <v>8425</v>
      </c>
      <c r="U42" s="25">
        <v>8210</v>
      </c>
      <c r="V42" s="25">
        <v>16635</v>
      </c>
      <c r="W42" s="32"/>
      <c r="X42" s="32"/>
      <c r="Y42" s="32"/>
      <c r="Z42" s="32"/>
      <c r="AA42" s="32"/>
      <c r="AB42" s="32"/>
    </row>
    <row r="43" spans="1:28" s="24" customFormat="1" ht="12.75" x14ac:dyDescent="0.2">
      <c r="A43" s="24" t="s">
        <v>60</v>
      </c>
      <c r="B43" s="25">
        <v>54</v>
      </c>
      <c r="C43" s="25">
        <v>56</v>
      </c>
      <c r="D43" s="25">
        <v>110</v>
      </c>
      <c r="E43" s="25">
        <v>67</v>
      </c>
      <c r="F43" s="25">
        <v>64</v>
      </c>
      <c r="G43" s="25">
        <v>131</v>
      </c>
      <c r="H43" s="25">
        <v>57</v>
      </c>
      <c r="I43" s="25">
        <v>45</v>
      </c>
      <c r="J43" s="25">
        <v>102</v>
      </c>
      <c r="K43" s="25">
        <v>65</v>
      </c>
      <c r="L43" s="25">
        <v>66</v>
      </c>
      <c r="M43" s="25">
        <v>131</v>
      </c>
      <c r="N43" s="25">
        <v>65</v>
      </c>
      <c r="O43" s="25">
        <v>52</v>
      </c>
      <c r="P43" s="25">
        <v>117</v>
      </c>
      <c r="Q43" s="25">
        <v>67</v>
      </c>
      <c r="R43" s="25">
        <v>64</v>
      </c>
      <c r="S43" s="25">
        <v>131</v>
      </c>
      <c r="T43" s="25">
        <v>375</v>
      </c>
      <c r="U43" s="25">
        <v>347</v>
      </c>
      <c r="V43" s="25">
        <v>722</v>
      </c>
      <c r="W43" s="32"/>
      <c r="X43" s="32"/>
      <c r="Y43" s="32"/>
      <c r="Z43" s="32"/>
      <c r="AA43" s="32"/>
      <c r="AB43" s="32"/>
    </row>
    <row r="44" spans="1:28" s="24" customFormat="1" ht="12.75" x14ac:dyDescent="0.2">
      <c r="A44" s="24" t="s">
        <v>61</v>
      </c>
      <c r="B44" s="25">
        <v>959</v>
      </c>
      <c r="C44" s="25">
        <v>961</v>
      </c>
      <c r="D44" s="25">
        <v>1920</v>
      </c>
      <c r="E44" s="25">
        <v>950</v>
      </c>
      <c r="F44" s="25">
        <v>914</v>
      </c>
      <c r="G44" s="25">
        <v>1864</v>
      </c>
      <c r="H44" s="25">
        <v>930</v>
      </c>
      <c r="I44" s="25">
        <v>916</v>
      </c>
      <c r="J44" s="25">
        <v>1846</v>
      </c>
      <c r="K44" s="25">
        <v>850</v>
      </c>
      <c r="L44" s="25">
        <v>818</v>
      </c>
      <c r="M44" s="25">
        <v>1668</v>
      </c>
      <c r="N44" s="25">
        <v>853</v>
      </c>
      <c r="O44" s="25">
        <v>839</v>
      </c>
      <c r="P44" s="25">
        <v>1692</v>
      </c>
      <c r="Q44" s="25">
        <v>855</v>
      </c>
      <c r="R44" s="25">
        <v>885</v>
      </c>
      <c r="S44" s="25">
        <v>1740</v>
      </c>
      <c r="T44" s="25">
        <v>5397</v>
      </c>
      <c r="U44" s="25">
        <v>5333</v>
      </c>
      <c r="V44" s="25">
        <v>10730</v>
      </c>
      <c r="W44" s="32"/>
      <c r="X44" s="32"/>
      <c r="Y44" s="32"/>
      <c r="Z44" s="32"/>
      <c r="AA44" s="32"/>
      <c r="AB44" s="32"/>
    </row>
    <row r="45" spans="1:28" s="24" customFormat="1" ht="12.75" x14ac:dyDescent="0.2">
      <c r="A45" s="24" t="s">
        <v>62</v>
      </c>
      <c r="B45" s="25">
        <v>46</v>
      </c>
      <c r="C45" s="25">
        <v>53</v>
      </c>
      <c r="D45" s="25">
        <v>99</v>
      </c>
      <c r="E45" s="25">
        <v>54</v>
      </c>
      <c r="F45" s="25">
        <v>39</v>
      </c>
      <c r="G45" s="25">
        <v>93</v>
      </c>
      <c r="H45" s="25">
        <v>45</v>
      </c>
      <c r="I45" s="25">
        <v>76</v>
      </c>
      <c r="J45" s="25">
        <v>121</v>
      </c>
      <c r="K45" s="25">
        <v>47</v>
      </c>
      <c r="L45" s="25">
        <v>60</v>
      </c>
      <c r="M45" s="25">
        <v>107</v>
      </c>
      <c r="N45" s="25">
        <v>36</v>
      </c>
      <c r="O45" s="25">
        <v>37</v>
      </c>
      <c r="P45" s="25">
        <v>73</v>
      </c>
      <c r="Q45" s="25">
        <v>58</v>
      </c>
      <c r="R45" s="25">
        <v>67</v>
      </c>
      <c r="S45" s="25">
        <v>125</v>
      </c>
      <c r="T45" s="25">
        <v>286</v>
      </c>
      <c r="U45" s="25">
        <v>332</v>
      </c>
      <c r="V45" s="25">
        <v>618</v>
      </c>
      <c r="W45" s="32"/>
      <c r="X45" s="32"/>
      <c r="Y45" s="32"/>
      <c r="Z45" s="32"/>
      <c r="AA45" s="32"/>
      <c r="AB45" s="32"/>
    </row>
    <row r="46" spans="1:28" s="24" customFormat="1" ht="12.75" x14ac:dyDescent="0.2">
      <c r="A46" s="24" t="s">
        <v>63</v>
      </c>
      <c r="B46" s="25">
        <v>2172</v>
      </c>
      <c r="C46" s="25">
        <v>2188</v>
      </c>
      <c r="D46" s="25">
        <v>4360</v>
      </c>
      <c r="E46" s="25">
        <v>2252</v>
      </c>
      <c r="F46" s="25">
        <v>2154</v>
      </c>
      <c r="G46" s="25">
        <v>4406</v>
      </c>
      <c r="H46" s="25">
        <v>2198</v>
      </c>
      <c r="I46" s="25">
        <v>2123</v>
      </c>
      <c r="J46" s="25">
        <v>4321</v>
      </c>
      <c r="K46" s="25">
        <v>2230</v>
      </c>
      <c r="L46" s="25">
        <v>2200</v>
      </c>
      <c r="M46" s="25">
        <v>4430</v>
      </c>
      <c r="N46" s="25">
        <v>2201</v>
      </c>
      <c r="O46" s="25">
        <v>2158</v>
      </c>
      <c r="P46" s="25">
        <v>4359</v>
      </c>
      <c r="Q46" s="25">
        <v>2207</v>
      </c>
      <c r="R46" s="25">
        <v>2151</v>
      </c>
      <c r="S46" s="25">
        <v>4358</v>
      </c>
      <c r="T46" s="25">
        <v>13260</v>
      </c>
      <c r="U46" s="25">
        <v>12974</v>
      </c>
      <c r="V46" s="25">
        <v>26234</v>
      </c>
      <c r="W46" s="32"/>
      <c r="X46" s="32"/>
      <c r="Y46" s="32"/>
      <c r="Z46" s="32"/>
      <c r="AA46" s="32"/>
      <c r="AB46" s="32"/>
    </row>
    <row r="47" spans="1:28" s="24" customFormat="1" ht="12.75" x14ac:dyDescent="0.2">
      <c r="A47" s="24" t="s">
        <v>64</v>
      </c>
      <c r="B47" s="25">
        <v>120</v>
      </c>
      <c r="C47" s="25">
        <v>120</v>
      </c>
      <c r="D47" s="25">
        <v>240</v>
      </c>
      <c r="E47" s="25">
        <v>112</v>
      </c>
      <c r="F47" s="25">
        <v>104</v>
      </c>
      <c r="G47" s="25">
        <v>216</v>
      </c>
      <c r="H47" s="25">
        <v>95</v>
      </c>
      <c r="I47" s="25">
        <v>115</v>
      </c>
      <c r="J47" s="25">
        <v>210</v>
      </c>
      <c r="K47" s="25">
        <v>120</v>
      </c>
      <c r="L47" s="25">
        <v>114</v>
      </c>
      <c r="M47" s="25">
        <v>234</v>
      </c>
      <c r="N47" s="25">
        <v>141</v>
      </c>
      <c r="O47" s="25">
        <v>115</v>
      </c>
      <c r="P47" s="25">
        <v>256</v>
      </c>
      <c r="Q47" s="25">
        <v>135</v>
      </c>
      <c r="R47" s="25">
        <v>112</v>
      </c>
      <c r="S47" s="25">
        <v>247</v>
      </c>
      <c r="T47" s="25">
        <v>723</v>
      </c>
      <c r="U47" s="25">
        <v>680</v>
      </c>
      <c r="V47" s="25">
        <v>1403</v>
      </c>
      <c r="W47" s="32"/>
      <c r="X47" s="32"/>
      <c r="Y47" s="32"/>
      <c r="Z47" s="32"/>
      <c r="AA47" s="32"/>
      <c r="AB47" s="32"/>
    </row>
    <row r="48" spans="1:28" s="24" customFormat="1" ht="12.75" x14ac:dyDescent="0.2">
      <c r="A48" s="24" t="s">
        <v>65</v>
      </c>
      <c r="B48" s="25">
        <v>359</v>
      </c>
      <c r="C48" s="25">
        <v>320</v>
      </c>
      <c r="D48" s="25">
        <v>679</v>
      </c>
      <c r="E48" s="25">
        <v>337</v>
      </c>
      <c r="F48" s="25">
        <v>326</v>
      </c>
      <c r="G48" s="25">
        <v>663</v>
      </c>
      <c r="H48" s="25">
        <v>329</v>
      </c>
      <c r="I48" s="25">
        <v>287</v>
      </c>
      <c r="J48" s="25">
        <v>616</v>
      </c>
      <c r="K48" s="25">
        <v>323</v>
      </c>
      <c r="L48" s="25">
        <v>319</v>
      </c>
      <c r="M48" s="25">
        <v>642</v>
      </c>
      <c r="N48" s="25">
        <v>306</v>
      </c>
      <c r="O48" s="25">
        <v>289</v>
      </c>
      <c r="P48" s="25">
        <v>595</v>
      </c>
      <c r="Q48" s="25">
        <v>326</v>
      </c>
      <c r="R48" s="25">
        <v>295</v>
      </c>
      <c r="S48" s="25">
        <v>621</v>
      </c>
      <c r="T48" s="25">
        <v>1980</v>
      </c>
      <c r="U48" s="25">
        <v>1836</v>
      </c>
      <c r="V48" s="25">
        <v>3816</v>
      </c>
      <c r="W48" s="32"/>
      <c r="X48" s="32"/>
      <c r="Y48" s="32"/>
      <c r="Z48" s="32"/>
      <c r="AA48" s="32"/>
      <c r="AB48" s="32"/>
    </row>
    <row r="49" spans="1:28" s="24" customFormat="1" ht="12.75" x14ac:dyDescent="0.2">
      <c r="A49" s="24" t="s">
        <v>66</v>
      </c>
      <c r="B49" s="25">
        <v>211</v>
      </c>
      <c r="C49" s="25">
        <v>185</v>
      </c>
      <c r="D49" s="25">
        <v>396</v>
      </c>
      <c r="E49" s="25">
        <v>214</v>
      </c>
      <c r="F49" s="25">
        <v>213</v>
      </c>
      <c r="G49" s="25">
        <v>427</v>
      </c>
      <c r="H49" s="25">
        <v>212</v>
      </c>
      <c r="I49" s="25">
        <v>204</v>
      </c>
      <c r="J49" s="25">
        <v>416</v>
      </c>
      <c r="K49" s="25">
        <v>202</v>
      </c>
      <c r="L49" s="25">
        <v>222</v>
      </c>
      <c r="M49" s="25">
        <v>424</v>
      </c>
      <c r="N49" s="25">
        <v>222</v>
      </c>
      <c r="O49" s="25">
        <v>245</v>
      </c>
      <c r="P49" s="25">
        <v>467</v>
      </c>
      <c r="Q49" s="25">
        <v>228</v>
      </c>
      <c r="R49" s="25">
        <v>204</v>
      </c>
      <c r="S49" s="25">
        <v>432</v>
      </c>
      <c r="T49" s="25">
        <v>1289</v>
      </c>
      <c r="U49" s="25">
        <v>1273</v>
      </c>
      <c r="V49" s="25">
        <v>2562</v>
      </c>
      <c r="W49" s="32"/>
      <c r="X49" s="32"/>
      <c r="Y49" s="32"/>
      <c r="Z49" s="32"/>
      <c r="AA49" s="32"/>
      <c r="AB49" s="32"/>
    </row>
    <row r="50" spans="1:28" s="24" customFormat="1" ht="12.75" x14ac:dyDescent="0.2">
      <c r="A50" s="24" t="s">
        <v>67</v>
      </c>
      <c r="B50" s="25">
        <v>471</v>
      </c>
      <c r="C50" s="25">
        <v>445</v>
      </c>
      <c r="D50" s="25">
        <v>916</v>
      </c>
      <c r="E50" s="25">
        <v>444</v>
      </c>
      <c r="F50" s="25">
        <v>481</v>
      </c>
      <c r="G50" s="25">
        <v>925</v>
      </c>
      <c r="H50" s="25">
        <v>479</v>
      </c>
      <c r="I50" s="25">
        <v>468</v>
      </c>
      <c r="J50" s="25">
        <v>947</v>
      </c>
      <c r="K50" s="25">
        <v>473</v>
      </c>
      <c r="L50" s="25">
        <v>472</v>
      </c>
      <c r="M50" s="25">
        <v>945</v>
      </c>
      <c r="N50" s="25">
        <v>517</v>
      </c>
      <c r="O50" s="25">
        <v>495</v>
      </c>
      <c r="P50" s="25">
        <v>1012</v>
      </c>
      <c r="Q50" s="25">
        <v>511</v>
      </c>
      <c r="R50" s="25">
        <v>489</v>
      </c>
      <c r="S50" s="25">
        <v>1000</v>
      </c>
      <c r="T50" s="25">
        <v>2895</v>
      </c>
      <c r="U50" s="25">
        <v>2850</v>
      </c>
      <c r="V50" s="25">
        <v>5745</v>
      </c>
      <c r="W50" s="32"/>
      <c r="X50" s="32"/>
      <c r="Y50" s="32"/>
      <c r="Z50" s="32"/>
      <c r="AA50" s="32"/>
      <c r="AB50" s="32"/>
    </row>
    <row r="51" spans="1:28" s="24" customFormat="1" ht="12.75" x14ac:dyDescent="0.2">
      <c r="A51" s="24" t="s">
        <v>68</v>
      </c>
      <c r="B51" s="25">
        <v>1374</v>
      </c>
      <c r="C51" s="25">
        <v>1478</v>
      </c>
      <c r="D51" s="25">
        <v>2852</v>
      </c>
      <c r="E51" s="25">
        <v>1465</v>
      </c>
      <c r="F51" s="25">
        <v>1311</v>
      </c>
      <c r="G51" s="25">
        <v>2776</v>
      </c>
      <c r="H51" s="25">
        <v>1467</v>
      </c>
      <c r="I51" s="25">
        <v>1456</v>
      </c>
      <c r="J51" s="25">
        <v>2923</v>
      </c>
      <c r="K51" s="25">
        <v>1373</v>
      </c>
      <c r="L51" s="25">
        <v>1418</v>
      </c>
      <c r="M51" s="25">
        <v>2791</v>
      </c>
      <c r="N51" s="25">
        <v>1426</v>
      </c>
      <c r="O51" s="25">
        <v>1385</v>
      </c>
      <c r="P51" s="25">
        <v>2811</v>
      </c>
      <c r="Q51" s="25">
        <v>1497</v>
      </c>
      <c r="R51" s="25">
        <v>1345</v>
      </c>
      <c r="S51" s="25">
        <v>2842</v>
      </c>
      <c r="T51" s="25">
        <v>8602</v>
      </c>
      <c r="U51" s="25">
        <v>8393</v>
      </c>
      <c r="V51" s="25">
        <v>16995</v>
      </c>
      <c r="W51" s="32"/>
      <c r="X51" s="32"/>
      <c r="Y51" s="32"/>
      <c r="Z51" s="32"/>
      <c r="AA51" s="32"/>
      <c r="AB51" s="32"/>
    </row>
    <row r="52" spans="1:28" s="24" customFormat="1" ht="12.75" x14ac:dyDescent="0.2">
      <c r="A52" s="24" t="s">
        <v>69</v>
      </c>
      <c r="B52" s="25">
        <v>219</v>
      </c>
      <c r="C52" s="25">
        <v>219</v>
      </c>
      <c r="D52" s="25">
        <v>438</v>
      </c>
      <c r="E52" s="25">
        <v>206</v>
      </c>
      <c r="F52" s="25">
        <v>216</v>
      </c>
      <c r="G52" s="25">
        <v>422</v>
      </c>
      <c r="H52" s="25">
        <v>202</v>
      </c>
      <c r="I52" s="25">
        <v>245</v>
      </c>
      <c r="J52" s="25">
        <v>447</v>
      </c>
      <c r="K52" s="25">
        <v>211</v>
      </c>
      <c r="L52" s="25">
        <v>225</v>
      </c>
      <c r="M52" s="25">
        <v>436</v>
      </c>
      <c r="N52" s="25">
        <v>234</v>
      </c>
      <c r="O52" s="25">
        <v>228</v>
      </c>
      <c r="P52" s="25">
        <v>462</v>
      </c>
      <c r="Q52" s="25">
        <v>229</v>
      </c>
      <c r="R52" s="25">
        <v>246</v>
      </c>
      <c r="S52" s="25">
        <v>475</v>
      </c>
      <c r="T52" s="25">
        <v>1301</v>
      </c>
      <c r="U52" s="25">
        <v>1379</v>
      </c>
      <c r="V52" s="25">
        <v>2680</v>
      </c>
      <c r="W52" s="32"/>
      <c r="X52" s="32"/>
      <c r="Y52" s="32"/>
      <c r="Z52" s="32"/>
      <c r="AA52" s="32"/>
      <c r="AB52" s="32"/>
    </row>
    <row r="53" spans="1:28" s="24" customFormat="1" ht="12.75" x14ac:dyDescent="0.2">
      <c r="A53" s="24" t="s">
        <v>70</v>
      </c>
      <c r="B53" s="25">
        <v>618</v>
      </c>
      <c r="C53" s="25">
        <v>636</v>
      </c>
      <c r="D53" s="25">
        <v>1254</v>
      </c>
      <c r="E53" s="25">
        <v>627</v>
      </c>
      <c r="F53" s="25">
        <v>614</v>
      </c>
      <c r="G53" s="25">
        <v>1241</v>
      </c>
      <c r="H53" s="25">
        <v>660</v>
      </c>
      <c r="I53" s="25">
        <v>642</v>
      </c>
      <c r="J53" s="25">
        <v>1302</v>
      </c>
      <c r="K53" s="25">
        <v>654</v>
      </c>
      <c r="L53" s="25">
        <v>589</v>
      </c>
      <c r="M53" s="25">
        <v>1243</v>
      </c>
      <c r="N53" s="25">
        <v>614</v>
      </c>
      <c r="O53" s="25">
        <v>591</v>
      </c>
      <c r="P53" s="25">
        <v>1205</v>
      </c>
      <c r="Q53" s="25">
        <v>617</v>
      </c>
      <c r="R53" s="25">
        <v>634</v>
      </c>
      <c r="S53" s="25">
        <v>1251</v>
      </c>
      <c r="T53" s="25">
        <v>3790</v>
      </c>
      <c r="U53" s="25">
        <v>3706</v>
      </c>
      <c r="V53" s="25">
        <v>7496</v>
      </c>
      <c r="W53" s="32"/>
      <c r="X53" s="32"/>
      <c r="Y53" s="32"/>
      <c r="Z53" s="32"/>
      <c r="AA53" s="32"/>
      <c r="AB53" s="32"/>
    </row>
    <row r="54" spans="1:28" s="24" customFormat="1" ht="12.75" x14ac:dyDescent="0.2">
      <c r="A54" s="24" t="s">
        <v>71</v>
      </c>
      <c r="B54" s="25">
        <v>130</v>
      </c>
      <c r="C54" s="25">
        <v>127</v>
      </c>
      <c r="D54" s="25">
        <v>257</v>
      </c>
      <c r="E54" s="25">
        <v>135</v>
      </c>
      <c r="F54" s="25">
        <v>134</v>
      </c>
      <c r="G54" s="25">
        <v>269</v>
      </c>
      <c r="H54" s="25">
        <v>110</v>
      </c>
      <c r="I54" s="25">
        <v>113</v>
      </c>
      <c r="J54" s="25">
        <v>223</v>
      </c>
      <c r="K54" s="25">
        <v>112</v>
      </c>
      <c r="L54" s="25">
        <v>114</v>
      </c>
      <c r="M54" s="25">
        <v>226</v>
      </c>
      <c r="N54" s="25">
        <v>126</v>
      </c>
      <c r="O54" s="25">
        <v>129</v>
      </c>
      <c r="P54" s="25">
        <v>255</v>
      </c>
      <c r="Q54" s="25">
        <v>154</v>
      </c>
      <c r="R54" s="25">
        <v>126</v>
      </c>
      <c r="S54" s="25">
        <v>280</v>
      </c>
      <c r="T54" s="25">
        <v>767</v>
      </c>
      <c r="U54" s="25">
        <v>743</v>
      </c>
      <c r="V54" s="25">
        <v>1510</v>
      </c>
      <c r="W54" s="32"/>
      <c r="X54" s="32"/>
      <c r="Y54" s="32"/>
      <c r="Z54" s="32"/>
      <c r="AA54" s="32"/>
      <c r="AB54" s="32"/>
    </row>
    <row r="55" spans="1:28" s="24" customFormat="1" ht="12.75" x14ac:dyDescent="0.2">
      <c r="A55" s="24" t="s">
        <v>72</v>
      </c>
      <c r="B55" s="25">
        <v>719</v>
      </c>
      <c r="C55" s="25">
        <v>698</v>
      </c>
      <c r="D55" s="25">
        <v>1417</v>
      </c>
      <c r="E55" s="25">
        <v>699</v>
      </c>
      <c r="F55" s="25">
        <v>697</v>
      </c>
      <c r="G55" s="25">
        <v>1396</v>
      </c>
      <c r="H55" s="25">
        <v>712</v>
      </c>
      <c r="I55" s="25">
        <v>609</v>
      </c>
      <c r="J55" s="25">
        <v>1321</v>
      </c>
      <c r="K55" s="25">
        <v>687</v>
      </c>
      <c r="L55" s="25">
        <v>669</v>
      </c>
      <c r="M55" s="25">
        <v>1356</v>
      </c>
      <c r="N55" s="25">
        <v>740</v>
      </c>
      <c r="O55" s="25">
        <v>724</v>
      </c>
      <c r="P55" s="25">
        <v>1464</v>
      </c>
      <c r="Q55" s="25">
        <v>714</v>
      </c>
      <c r="R55" s="25">
        <v>646</v>
      </c>
      <c r="S55" s="25">
        <v>1360</v>
      </c>
      <c r="T55" s="25">
        <v>4271</v>
      </c>
      <c r="U55" s="25">
        <v>4043</v>
      </c>
      <c r="V55" s="25">
        <v>8314</v>
      </c>
      <c r="W55" s="32"/>
      <c r="X55" s="32"/>
      <c r="Y55" s="32"/>
      <c r="Z55" s="32"/>
      <c r="AA55" s="32"/>
      <c r="AB55" s="32"/>
    </row>
    <row r="56" spans="1:28" s="24" customFormat="1" ht="13.5" thickBot="1" x14ac:dyDescent="0.25"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spans="1:28" ht="16.5" thickBot="1" x14ac:dyDescent="0.3">
      <c r="A57" s="52" t="s">
        <v>6</v>
      </c>
      <c r="B57" s="51" t="s">
        <v>90</v>
      </c>
      <c r="C57" s="51"/>
      <c r="D57" s="51"/>
      <c r="E57" s="51" t="s">
        <v>91</v>
      </c>
      <c r="F57" s="51"/>
      <c r="G57" s="51"/>
      <c r="H57" s="51" t="s">
        <v>92</v>
      </c>
      <c r="I57" s="51"/>
      <c r="J57" s="51"/>
      <c r="K57" s="51" t="s">
        <v>93</v>
      </c>
      <c r="L57" s="51"/>
      <c r="M57" s="51"/>
      <c r="N57" s="51" t="s">
        <v>94</v>
      </c>
      <c r="O57" s="51"/>
      <c r="P57" s="51"/>
      <c r="Q57" s="51" t="s">
        <v>95</v>
      </c>
      <c r="R57" s="51"/>
      <c r="S57" s="51"/>
      <c r="T57" s="51" t="s">
        <v>96</v>
      </c>
      <c r="U57" s="51"/>
      <c r="V57" s="51"/>
      <c r="W57" s="30"/>
    </row>
    <row r="58" spans="1:28" ht="16.5" thickBot="1" x14ac:dyDescent="0.3">
      <c r="A58" s="52"/>
      <c r="B58" s="21" t="s">
        <v>1</v>
      </c>
      <c r="C58" s="21" t="s">
        <v>2</v>
      </c>
      <c r="D58" s="21" t="s">
        <v>3</v>
      </c>
      <c r="E58" s="21" t="s">
        <v>1</v>
      </c>
      <c r="F58" s="21" t="s">
        <v>2</v>
      </c>
      <c r="G58" s="21" t="s">
        <v>3</v>
      </c>
      <c r="H58" s="21" t="s">
        <v>1</v>
      </c>
      <c r="I58" s="21" t="s">
        <v>2</v>
      </c>
      <c r="J58" s="21" t="s">
        <v>3</v>
      </c>
      <c r="K58" s="21" t="s">
        <v>1</v>
      </c>
      <c r="L58" s="21" t="s">
        <v>2</v>
      </c>
      <c r="M58" s="21" t="s">
        <v>3</v>
      </c>
      <c r="N58" s="21" t="s">
        <v>1</v>
      </c>
      <c r="O58" s="21" t="s">
        <v>2</v>
      </c>
      <c r="P58" s="21" t="s">
        <v>3</v>
      </c>
      <c r="Q58" s="21" t="s">
        <v>1</v>
      </c>
      <c r="R58" s="21" t="s">
        <v>2</v>
      </c>
      <c r="S58" s="21" t="s">
        <v>3</v>
      </c>
      <c r="T58" s="21" t="s">
        <v>1</v>
      </c>
      <c r="U58" s="21" t="s">
        <v>2</v>
      </c>
      <c r="V58" s="21" t="s">
        <v>3</v>
      </c>
      <c r="W58" s="30"/>
    </row>
    <row r="59" spans="1:28" x14ac:dyDescent="0.25">
      <c r="A59" s="22" t="s">
        <v>4</v>
      </c>
      <c r="B59" s="23">
        <f t="shared" ref="B59:V59" si="0">SUM(B60:B67)</f>
        <v>60901</v>
      </c>
      <c r="C59" s="23">
        <f t="shared" si="0"/>
        <v>58580</v>
      </c>
      <c r="D59" s="23">
        <f t="shared" si="0"/>
        <v>119481</v>
      </c>
      <c r="E59" s="23">
        <f t="shared" si="0"/>
        <v>60321</v>
      </c>
      <c r="F59" s="23">
        <f t="shared" si="0"/>
        <v>58887</v>
      </c>
      <c r="G59" s="23">
        <f t="shared" si="0"/>
        <v>119208</v>
      </c>
      <c r="H59" s="23">
        <f t="shared" si="0"/>
        <v>60048</v>
      </c>
      <c r="I59" s="23">
        <f t="shared" si="0"/>
        <v>58429</v>
      </c>
      <c r="J59" s="23">
        <f t="shared" si="0"/>
        <v>118477</v>
      </c>
      <c r="K59" s="23">
        <f t="shared" si="0"/>
        <v>59515</v>
      </c>
      <c r="L59" s="23">
        <f t="shared" si="0"/>
        <v>57962</v>
      </c>
      <c r="M59" s="23">
        <f t="shared" si="0"/>
        <v>117477</v>
      </c>
      <c r="N59" s="23">
        <f t="shared" si="0"/>
        <v>60582</v>
      </c>
      <c r="O59" s="23">
        <f t="shared" si="0"/>
        <v>58526</v>
      </c>
      <c r="P59" s="23">
        <f t="shared" si="0"/>
        <v>119108</v>
      </c>
      <c r="Q59" s="23">
        <f t="shared" si="0"/>
        <v>61953</v>
      </c>
      <c r="R59" s="23">
        <f t="shared" si="0"/>
        <v>59625</v>
      </c>
      <c r="S59" s="23">
        <f t="shared" si="0"/>
        <v>121578</v>
      </c>
      <c r="T59" s="23">
        <f t="shared" si="0"/>
        <v>363320</v>
      </c>
      <c r="U59" s="23">
        <f t="shared" si="0"/>
        <v>352009</v>
      </c>
      <c r="V59" s="23">
        <f t="shared" si="0"/>
        <v>715329</v>
      </c>
      <c r="W59" s="30"/>
      <c r="X59" s="30"/>
    </row>
    <row r="60" spans="1:28" x14ac:dyDescent="0.25">
      <c r="A60" s="24" t="s">
        <v>7</v>
      </c>
      <c r="B60" s="25">
        <f t="shared" ref="B60:V60" si="1">B12+B23+B31+B38+B39</f>
        <v>5685</v>
      </c>
      <c r="C60" s="25">
        <f t="shared" si="1"/>
        <v>5499</v>
      </c>
      <c r="D60" s="25">
        <f t="shared" si="1"/>
        <v>11184</v>
      </c>
      <c r="E60" s="25">
        <f t="shared" si="1"/>
        <v>5658</v>
      </c>
      <c r="F60" s="25">
        <f t="shared" si="1"/>
        <v>5587</v>
      </c>
      <c r="G60" s="25">
        <f t="shared" si="1"/>
        <v>11245</v>
      </c>
      <c r="H60" s="25">
        <f t="shared" si="1"/>
        <v>5713</v>
      </c>
      <c r="I60" s="25">
        <f t="shared" si="1"/>
        <v>5475</v>
      </c>
      <c r="J60" s="25">
        <f t="shared" si="1"/>
        <v>11188</v>
      </c>
      <c r="K60" s="25">
        <f t="shared" si="1"/>
        <v>5531</v>
      </c>
      <c r="L60" s="25">
        <f t="shared" si="1"/>
        <v>5386</v>
      </c>
      <c r="M60" s="25">
        <f t="shared" si="1"/>
        <v>10917</v>
      </c>
      <c r="N60" s="25">
        <f t="shared" si="1"/>
        <v>5730</v>
      </c>
      <c r="O60" s="25">
        <f t="shared" si="1"/>
        <v>5504</v>
      </c>
      <c r="P60" s="25">
        <f t="shared" si="1"/>
        <v>11234</v>
      </c>
      <c r="Q60" s="25">
        <f t="shared" si="1"/>
        <v>5877</v>
      </c>
      <c r="R60" s="25">
        <f t="shared" si="1"/>
        <v>5702</v>
      </c>
      <c r="S60" s="25">
        <f t="shared" si="1"/>
        <v>11579</v>
      </c>
      <c r="T60" s="25">
        <f t="shared" si="1"/>
        <v>34194</v>
      </c>
      <c r="U60" s="25">
        <f t="shared" si="1"/>
        <v>33153</v>
      </c>
      <c r="V60" s="25">
        <f t="shared" si="1"/>
        <v>67347</v>
      </c>
      <c r="W60" s="30"/>
      <c r="X60" s="30"/>
    </row>
    <row r="61" spans="1:28" x14ac:dyDescent="0.25">
      <c r="A61" s="24" t="s">
        <v>8</v>
      </c>
      <c r="B61" s="25">
        <f t="shared" ref="B61:V61" si="2">B15+B22+B41+B42+B43+B49+B52+B54</f>
        <v>3324</v>
      </c>
      <c r="C61" s="25">
        <f t="shared" si="2"/>
        <v>3288</v>
      </c>
      <c r="D61" s="25">
        <f t="shared" si="2"/>
        <v>6612</v>
      </c>
      <c r="E61" s="25">
        <f t="shared" si="2"/>
        <v>3368</v>
      </c>
      <c r="F61" s="25">
        <f t="shared" si="2"/>
        <v>3224</v>
      </c>
      <c r="G61" s="25">
        <f t="shared" si="2"/>
        <v>6592</v>
      </c>
      <c r="H61" s="25">
        <f t="shared" si="2"/>
        <v>3312</v>
      </c>
      <c r="I61" s="25">
        <f t="shared" si="2"/>
        <v>3241</v>
      </c>
      <c r="J61" s="25">
        <f t="shared" si="2"/>
        <v>6553</v>
      </c>
      <c r="K61" s="25">
        <f t="shared" si="2"/>
        <v>3348</v>
      </c>
      <c r="L61" s="25">
        <f t="shared" si="2"/>
        <v>3303</v>
      </c>
      <c r="M61" s="25">
        <f t="shared" si="2"/>
        <v>6651</v>
      </c>
      <c r="N61" s="25">
        <f t="shared" si="2"/>
        <v>3365</v>
      </c>
      <c r="O61" s="25">
        <f t="shared" si="2"/>
        <v>3273</v>
      </c>
      <c r="P61" s="25">
        <f t="shared" si="2"/>
        <v>6638</v>
      </c>
      <c r="Q61" s="25">
        <f t="shared" si="2"/>
        <v>3431</v>
      </c>
      <c r="R61" s="25">
        <f t="shared" si="2"/>
        <v>3297</v>
      </c>
      <c r="S61" s="25">
        <f t="shared" si="2"/>
        <v>6728</v>
      </c>
      <c r="T61" s="25">
        <f t="shared" si="2"/>
        <v>20148</v>
      </c>
      <c r="U61" s="25">
        <f t="shared" si="2"/>
        <v>19626</v>
      </c>
      <c r="V61" s="25">
        <f t="shared" si="2"/>
        <v>39774</v>
      </c>
      <c r="W61" s="30"/>
      <c r="X61" s="30"/>
    </row>
    <row r="62" spans="1:28" x14ac:dyDescent="0.25">
      <c r="A62" s="24" t="s">
        <v>9</v>
      </c>
      <c r="B62" s="25">
        <f t="shared" ref="B62:V62" si="3">B29</f>
        <v>16003</v>
      </c>
      <c r="C62" s="25">
        <f t="shared" si="3"/>
        <v>14989</v>
      </c>
      <c r="D62" s="25">
        <f t="shared" si="3"/>
        <v>30992</v>
      </c>
      <c r="E62" s="25">
        <f t="shared" si="3"/>
        <v>15635</v>
      </c>
      <c r="F62" s="25">
        <f t="shared" si="3"/>
        <v>15304</v>
      </c>
      <c r="G62" s="25">
        <f t="shared" si="3"/>
        <v>30939</v>
      </c>
      <c r="H62" s="25">
        <f t="shared" si="3"/>
        <v>15707</v>
      </c>
      <c r="I62" s="25">
        <f t="shared" si="3"/>
        <v>15393</v>
      </c>
      <c r="J62" s="25">
        <f t="shared" si="3"/>
        <v>31100</v>
      </c>
      <c r="K62" s="25">
        <f t="shared" si="3"/>
        <v>15723</v>
      </c>
      <c r="L62" s="25">
        <f t="shared" si="3"/>
        <v>15194</v>
      </c>
      <c r="M62" s="25">
        <f t="shared" si="3"/>
        <v>30917</v>
      </c>
      <c r="N62" s="25">
        <f t="shared" si="3"/>
        <v>16015</v>
      </c>
      <c r="O62" s="25">
        <f t="shared" si="3"/>
        <v>15521</v>
      </c>
      <c r="P62" s="25">
        <f t="shared" si="3"/>
        <v>31536</v>
      </c>
      <c r="Q62" s="25">
        <f t="shared" si="3"/>
        <v>16354</v>
      </c>
      <c r="R62" s="25">
        <f t="shared" si="3"/>
        <v>15676</v>
      </c>
      <c r="S62" s="25">
        <f t="shared" si="3"/>
        <v>32030</v>
      </c>
      <c r="T62" s="25">
        <f t="shared" si="3"/>
        <v>95437</v>
      </c>
      <c r="U62" s="25">
        <f t="shared" si="3"/>
        <v>92077</v>
      </c>
      <c r="V62" s="25">
        <f t="shared" si="3"/>
        <v>187514</v>
      </c>
      <c r="W62" s="30"/>
      <c r="X62" s="30"/>
    </row>
    <row r="63" spans="1:28" x14ac:dyDescent="0.25">
      <c r="A63" s="24" t="s">
        <v>10</v>
      </c>
      <c r="B63" s="25">
        <f t="shared" ref="B63:V63" si="4">B17+B24+B34+B35+B40+B46</f>
        <v>7376</v>
      </c>
      <c r="C63" s="25">
        <f t="shared" si="4"/>
        <v>7308</v>
      </c>
      <c r="D63" s="25">
        <f t="shared" si="4"/>
        <v>14684</v>
      </c>
      <c r="E63" s="25">
        <f t="shared" si="4"/>
        <v>7607</v>
      </c>
      <c r="F63" s="25">
        <f t="shared" si="4"/>
        <v>7272</v>
      </c>
      <c r="G63" s="25">
        <f t="shared" si="4"/>
        <v>14879</v>
      </c>
      <c r="H63" s="25">
        <f t="shared" si="4"/>
        <v>7249</v>
      </c>
      <c r="I63" s="25">
        <f t="shared" si="4"/>
        <v>7150</v>
      </c>
      <c r="J63" s="25">
        <f t="shared" si="4"/>
        <v>14399</v>
      </c>
      <c r="K63" s="25">
        <f t="shared" si="4"/>
        <v>7085</v>
      </c>
      <c r="L63" s="25">
        <f t="shared" si="4"/>
        <v>7067</v>
      </c>
      <c r="M63" s="25">
        <f t="shared" si="4"/>
        <v>14152</v>
      </c>
      <c r="N63" s="25">
        <f t="shared" si="4"/>
        <v>7258</v>
      </c>
      <c r="O63" s="25">
        <f t="shared" si="4"/>
        <v>7109</v>
      </c>
      <c r="P63" s="25">
        <f t="shared" si="4"/>
        <v>14367</v>
      </c>
      <c r="Q63" s="25">
        <f t="shared" si="4"/>
        <v>7307</v>
      </c>
      <c r="R63" s="25">
        <f t="shared" si="4"/>
        <v>7101</v>
      </c>
      <c r="S63" s="25">
        <f t="shared" si="4"/>
        <v>14408</v>
      </c>
      <c r="T63" s="25">
        <f t="shared" si="4"/>
        <v>43882</v>
      </c>
      <c r="U63" s="25">
        <f t="shared" si="4"/>
        <v>43007</v>
      </c>
      <c r="V63" s="25">
        <f t="shared" si="4"/>
        <v>86889</v>
      </c>
      <c r="W63" s="30"/>
      <c r="X63" s="30"/>
    </row>
    <row r="64" spans="1:28" x14ac:dyDescent="0.25">
      <c r="A64" s="24" t="s">
        <v>11</v>
      </c>
      <c r="B64" s="25">
        <f t="shared" ref="B64:V64" si="5">B13+B14+B16+B18+B20+B44+B53</f>
        <v>10229</v>
      </c>
      <c r="C64" s="25">
        <f t="shared" si="5"/>
        <v>9653</v>
      </c>
      <c r="D64" s="25">
        <f t="shared" si="5"/>
        <v>19882</v>
      </c>
      <c r="E64" s="25">
        <f t="shared" si="5"/>
        <v>9882</v>
      </c>
      <c r="F64" s="25">
        <f t="shared" si="5"/>
        <v>9813</v>
      </c>
      <c r="G64" s="25">
        <f t="shared" si="5"/>
        <v>19695</v>
      </c>
      <c r="H64" s="25">
        <f t="shared" si="5"/>
        <v>9955</v>
      </c>
      <c r="I64" s="25">
        <f t="shared" si="5"/>
        <v>9782</v>
      </c>
      <c r="J64" s="25">
        <f t="shared" si="5"/>
        <v>19737</v>
      </c>
      <c r="K64" s="25">
        <f t="shared" si="5"/>
        <v>10007</v>
      </c>
      <c r="L64" s="25">
        <f t="shared" si="5"/>
        <v>9620</v>
      </c>
      <c r="M64" s="25">
        <f t="shared" si="5"/>
        <v>19627</v>
      </c>
      <c r="N64" s="25">
        <f t="shared" si="5"/>
        <v>10060</v>
      </c>
      <c r="O64" s="25">
        <f t="shared" si="5"/>
        <v>9589</v>
      </c>
      <c r="P64" s="25">
        <f t="shared" si="5"/>
        <v>19649</v>
      </c>
      <c r="Q64" s="25">
        <f t="shared" si="5"/>
        <v>10314</v>
      </c>
      <c r="R64" s="25">
        <f t="shared" si="5"/>
        <v>10126</v>
      </c>
      <c r="S64" s="25">
        <f t="shared" si="5"/>
        <v>20440</v>
      </c>
      <c r="T64" s="25">
        <f t="shared" si="5"/>
        <v>60447</v>
      </c>
      <c r="U64" s="25">
        <f t="shared" si="5"/>
        <v>58583</v>
      </c>
      <c r="V64" s="25">
        <f t="shared" si="5"/>
        <v>119030</v>
      </c>
      <c r="W64" s="30"/>
      <c r="X64" s="30"/>
    </row>
    <row r="65" spans="1:24" x14ac:dyDescent="0.25">
      <c r="A65" s="24" t="s">
        <v>12</v>
      </c>
      <c r="B65" s="25">
        <f t="shared" ref="B65:V65" si="6">B10+B21+B25+B26+B32+B33</f>
        <v>9056</v>
      </c>
      <c r="C65" s="25">
        <f t="shared" si="6"/>
        <v>8761</v>
      </c>
      <c r="D65" s="25">
        <f t="shared" si="6"/>
        <v>17817</v>
      </c>
      <c r="E65" s="25">
        <f t="shared" si="6"/>
        <v>8964</v>
      </c>
      <c r="F65" s="25">
        <f t="shared" si="6"/>
        <v>8749</v>
      </c>
      <c r="G65" s="25">
        <f t="shared" si="6"/>
        <v>17713</v>
      </c>
      <c r="H65" s="25">
        <f t="shared" si="6"/>
        <v>8925</v>
      </c>
      <c r="I65" s="25">
        <f t="shared" si="6"/>
        <v>8424</v>
      </c>
      <c r="J65" s="25">
        <f t="shared" si="6"/>
        <v>17349</v>
      </c>
      <c r="K65" s="25">
        <f t="shared" si="6"/>
        <v>8660</v>
      </c>
      <c r="L65" s="25">
        <f t="shared" si="6"/>
        <v>8456</v>
      </c>
      <c r="M65" s="25">
        <f t="shared" si="6"/>
        <v>17116</v>
      </c>
      <c r="N65" s="25">
        <f t="shared" si="6"/>
        <v>8874</v>
      </c>
      <c r="O65" s="25">
        <f t="shared" si="6"/>
        <v>8691</v>
      </c>
      <c r="P65" s="25">
        <f t="shared" si="6"/>
        <v>17565</v>
      </c>
      <c r="Q65" s="25">
        <f t="shared" si="6"/>
        <v>9158</v>
      </c>
      <c r="R65" s="25">
        <f t="shared" si="6"/>
        <v>8736</v>
      </c>
      <c r="S65" s="25">
        <f t="shared" si="6"/>
        <v>17894</v>
      </c>
      <c r="T65" s="25">
        <f t="shared" si="6"/>
        <v>53637</v>
      </c>
      <c r="U65" s="25">
        <f t="shared" si="6"/>
        <v>51817</v>
      </c>
      <c r="V65" s="25">
        <f t="shared" si="6"/>
        <v>105454</v>
      </c>
      <c r="W65" s="30"/>
      <c r="X65" s="30"/>
    </row>
    <row r="66" spans="1:24" x14ac:dyDescent="0.25">
      <c r="A66" s="24" t="s">
        <v>13</v>
      </c>
      <c r="B66" s="25">
        <f t="shared" ref="B66:V66" si="7">B27+B30+B36+B50+B51+B55</f>
        <v>6040</v>
      </c>
      <c r="C66" s="25">
        <f t="shared" si="7"/>
        <v>6008</v>
      </c>
      <c r="D66" s="25">
        <f t="shared" si="7"/>
        <v>12048</v>
      </c>
      <c r="E66" s="25">
        <f t="shared" si="7"/>
        <v>6164</v>
      </c>
      <c r="F66" s="25">
        <f t="shared" si="7"/>
        <v>5905</v>
      </c>
      <c r="G66" s="25">
        <f t="shared" si="7"/>
        <v>12069</v>
      </c>
      <c r="H66" s="25">
        <f t="shared" si="7"/>
        <v>6138</v>
      </c>
      <c r="I66" s="25">
        <f t="shared" si="7"/>
        <v>5992</v>
      </c>
      <c r="J66" s="25">
        <f t="shared" si="7"/>
        <v>12130</v>
      </c>
      <c r="K66" s="25">
        <f t="shared" si="7"/>
        <v>6131</v>
      </c>
      <c r="L66" s="25">
        <f t="shared" si="7"/>
        <v>5997</v>
      </c>
      <c r="M66" s="25">
        <f t="shared" si="7"/>
        <v>12128</v>
      </c>
      <c r="N66" s="25">
        <f t="shared" si="7"/>
        <v>6172</v>
      </c>
      <c r="O66" s="25">
        <f t="shared" si="7"/>
        <v>5985</v>
      </c>
      <c r="P66" s="25">
        <f t="shared" si="7"/>
        <v>12157</v>
      </c>
      <c r="Q66" s="25">
        <f t="shared" si="7"/>
        <v>6331</v>
      </c>
      <c r="R66" s="25">
        <f t="shared" si="7"/>
        <v>5921</v>
      </c>
      <c r="S66" s="25">
        <f t="shared" si="7"/>
        <v>12252</v>
      </c>
      <c r="T66" s="25">
        <f t="shared" si="7"/>
        <v>36976</v>
      </c>
      <c r="U66" s="25">
        <f t="shared" si="7"/>
        <v>35808</v>
      </c>
      <c r="V66" s="25">
        <f t="shared" si="7"/>
        <v>72784</v>
      </c>
      <c r="W66" s="30"/>
      <c r="X66" s="30"/>
    </row>
    <row r="67" spans="1:24" x14ac:dyDescent="0.25">
      <c r="A67" s="24" t="s">
        <v>14</v>
      </c>
      <c r="B67" s="25">
        <f t="shared" ref="B67:V67" si="8">B11+B19+B28+B37+B45+B47+B48</f>
        <v>3188</v>
      </c>
      <c r="C67" s="25">
        <f t="shared" si="8"/>
        <v>3074</v>
      </c>
      <c r="D67" s="25">
        <f t="shared" si="8"/>
        <v>6262</v>
      </c>
      <c r="E67" s="25">
        <f t="shared" si="8"/>
        <v>3043</v>
      </c>
      <c r="F67" s="25">
        <f t="shared" si="8"/>
        <v>3033</v>
      </c>
      <c r="G67" s="25">
        <f t="shared" si="8"/>
        <v>6076</v>
      </c>
      <c r="H67" s="25">
        <f t="shared" si="8"/>
        <v>3049</v>
      </c>
      <c r="I67" s="25">
        <f t="shared" si="8"/>
        <v>2972</v>
      </c>
      <c r="J67" s="25">
        <f t="shared" si="8"/>
        <v>6021</v>
      </c>
      <c r="K67" s="25">
        <f t="shared" si="8"/>
        <v>3030</v>
      </c>
      <c r="L67" s="25">
        <f t="shared" si="8"/>
        <v>2939</v>
      </c>
      <c r="M67" s="25">
        <f t="shared" si="8"/>
        <v>5969</v>
      </c>
      <c r="N67" s="25">
        <f t="shared" si="8"/>
        <v>3108</v>
      </c>
      <c r="O67" s="25">
        <f t="shared" si="8"/>
        <v>2854</v>
      </c>
      <c r="P67" s="25">
        <f t="shared" si="8"/>
        <v>5962</v>
      </c>
      <c r="Q67" s="25">
        <f t="shared" si="8"/>
        <v>3181</v>
      </c>
      <c r="R67" s="25">
        <f t="shared" si="8"/>
        <v>3066</v>
      </c>
      <c r="S67" s="25">
        <f t="shared" si="8"/>
        <v>6247</v>
      </c>
      <c r="T67" s="25">
        <f t="shared" si="8"/>
        <v>18599</v>
      </c>
      <c r="U67" s="25">
        <f t="shared" si="8"/>
        <v>17938</v>
      </c>
      <c r="V67" s="25">
        <f t="shared" si="8"/>
        <v>36537</v>
      </c>
      <c r="W67" s="30"/>
      <c r="X67" s="30"/>
    </row>
    <row r="68" spans="1:24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30"/>
    </row>
    <row r="69" spans="1:24" x14ac:dyDescent="0.25"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</row>
    <row r="70" spans="1:24" x14ac:dyDescent="0.25">
      <c r="A70" s="28" t="s">
        <v>107</v>
      </c>
    </row>
  </sheetData>
  <mergeCells count="16">
    <mergeCell ref="A7:A8"/>
    <mergeCell ref="N57:P57"/>
    <mergeCell ref="Q57:S57"/>
    <mergeCell ref="T57:V57"/>
    <mergeCell ref="A57:A58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70"/>
  <sheetViews>
    <sheetView zoomScale="80" zoomScaleNormal="80" workbookViewId="0"/>
  </sheetViews>
  <sheetFormatPr baseColWidth="10" defaultRowHeight="15.75" x14ac:dyDescent="0.25"/>
  <cols>
    <col min="1" max="1" width="61.5703125" style="18" customWidth="1"/>
    <col min="2" max="2" width="11.85546875" style="18" bestFit="1" customWidth="1"/>
    <col min="3" max="16384" width="11.42578125" style="18"/>
  </cols>
  <sheetData>
    <row r="1" spans="1:28" ht="18" x14ac:dyDescent="0.25">
      <c r="A1" s="20" t="s">
        <v>15</v>
      </c>
    </row>
    <row r="2" spans="1:28" ht="18" x14ac:dyDescent="0.25">
      <c r="A2" s="20" t="s">
        <v>89</v>
      </c>
    </row>
    <row r="3" spans="1:28" ht="18" x14ac:dyDescent="0.25">
      <c r="A3" s="20" t="s">
        <v>16</v>
      </c>
    </row>
    <row r="4" spans="1:28" ht="18" x14ac:dyDescent="0.25">
      <c r="A4" s="20" t="s">
        <v>106</v>
      </c>
    </row>
    <row r="5" spans="1:28" ht="18" x14ac:dyDescent="0.25">
      <c r="A5" s="20" t="s">
        <v>73</v>
      </c>
    </row>
    <row r="6" spans="1:28" ht="16.5" thickBot="1" x14ac:dyDescent="0.3">
      <c r="V6" s="19" t="s">
        <v>25</v>
      </c>
    </row>
    <row r="7" spans="1:28" ht="16.5" customHeight="1" thickBot="1" x14ac:dyDescent="0.3">
      <c r="A7" s="49" t="s">
        <v>26</v>
      </c>
      <c r="B7" s="53" t="s">
        <v>97</v>
      </c>
      <c r="C7" s="53"/>
      <c r="D7" s="53"/>
      <c r="E7" s="53" t="s">
        <v>98</v>
      </c>
      <c r="F7" s="53"/>
      <c r="G7" s="53"/>
      <c r="H7" s="53" t="s">
        <v>99</v>
      </c>
      <c r="I7" s="53"/>
      <c r="J7" s="53"/>
      <c r="K7" s="53" t="s">
        <v>100</v>
      </c>
      <c r="L7" s="53"/>
      <c r="M7" s="53"/>
      <c r="N7" s="53" t="s">
        <v>101</v>
      </c>
      <c r="O7" s="53"/>
      <c r="P7" s="53"/>
      <c r="Q7" s="53" t="s">
        <v>102</v>
      </c>
      <c r="R7" s="53"/>
      <c r="S7" s="53"/>
      <c r="T7" s="53" t="s">
        <v>103</v>
      </c>
      <c r="U7" s="53"/>
      <c r="V7" s="53"/>
    </row>
    <row r="8" spans="1:28" x14ac:dyDescent="0.25">
      <c r="A8" s="50"/>
      <c r="B8" s="34" t="s">
        <v>1</v>
      </c>
      <c r="C8" s="34" t="s">
        <v>2</v>
      </c>
      <c r="D8" s="34" t="s">
        <v>3</v>
      </c>
      <c r="E8" s="34" t="s">
        <v>1</v>
      </c>
      <c r="F8" s="34" t="s">
        <v>2</v>
      </c>
      <c r="G8" s="34" t="s">
        <v>3</v>
      </c>
      <c r="H8" s="34" t="s">
        <v>1</v>
      </c>
      <c r="I8" s="34" t="s">
        <v>2</v>
      </c>
      <c r="J8" s="34" t="s">
        <v>3</v>
      </c>
      <c r="K8" s="34" t="s">
        <v>1</v>
      </c>
      <c r="L8" s="34" t="s">
        <v>2</v>
      </c>
      <c r="M8" s="34" t="s">
        <v>3</v>
      </c>
      <c r="N8" s="34" t="s">
        <v>1</v>
      </c>
      <c r="O8" s="34" t="s">
        <v>2</v>
      </c>
      <c r="P8" s="34" t="s">
        <v>3</v>
      </c>
      <c r="Q8" s="34" t="s">
        <v>1</v>
      </c>
      <c r="R8" s="34" t="s">
        <v>2</v>
      </c>
      <c r="S8" s="34" t="s">
        <v>3</v>
      </c>
      <c r="T8" s="34" t="s">
        <v>1</v>
      </c>
      <c r="U8" s="34" t="s">
        <v>2</v>
      </c>
      <c r="V8" s="34" t="s">
        <v>3</v>
      </c>
    </row>
    <row r="9" spans="1:28" x14ac:dyDescent="0.25">
      <c r="A9" s="22" t="s">
        <v>4</v>
      </c>
      <c r="B9" s="35">
        <v>101</v>
      </c>
      <c r="C9" s="35">
        <v>51</v>
      </c>
      <c r="D9" s="35">
        <v>152</v>
      </c>
      <c r="E9" s="35">
        <v>346</v>
      </c>
      <c r="F9" s="35">
        <v>179</v>
      </c>
      <c r="G9" s="35">
        <v>525</v>
      </c>
      <c r="H9" s="35">
        <v>195</v>
      </c>
      <c r="I9" s="35">
        <v>80</v>
      </c>
      <c r="J9" s="35">
        <v>275</v>
      </c>
      <c r="K9" s="35">
        <v>170</v>
      </c>
      <c r="L9" s="35">
        <v>61</v>
      </c>
      <c r="M9" s="35">
        <v>231</v>
      </c>
      <c r="N9" s="35">
        <v>168</v>
      </c>
      <c r="O9" s="35">
        <v>71</v>
      </c>
      <c r="P9" s="35">
        <v>239</v>
      </c>
      <c r="Q9" s="35">
        <v>33</v>
      </c>
      <c r="R9" s="35">
        <v>15</v>
      </c>
      <c r="S9" s="35">
        <v>48</v>
      </c>
      <c r="T9" s="35">
        <v>1013</v>
      </c>
      <c r="U9" s="35">
        <v>457</v>
      </c>
      <c r="V9" s="35">
        <v>1470</v>
      </c>
      <c r="W9" s="33"/>
      <c r="X9" s="33"/>
      <c r="Y9" s="33"/>
      <c r="Z9" s="33"/>
      <c r="AA9" s="33"/>
      <c r="AB9" s="33"/>
    </row>
    <row r="10" spans="1:28" x14ac:dyDescent="0.25">
      <c r="A10" s="24" t="s">
        <v>27</v>
      </c>
      <c r="B10" s="35">
        <v>5</v>
      </c>
      <c r="C10" s="35">
        <v>1</v>
      </c>
      <c r="D10" s="35">
        <v>6</v>
      </c>
      <c r="E10" s="35">
        <v>6</v>
      </c>
      <c r="F10" s="35">
        <v>2</v>
      </c>
      <c r="G10" s="35">
        <v>8</v>
      </c>
      <c r="H10" s="35">
        <v>2</v>
      </c>
      <c r="I10" s="35">
        <v>0</v>
      </c>
      <c r="J10" s="35">
        <v>2</v>
      </c>
      <c r="K10" s="35">
        <v>3</v>
      </c>
      <c r="L10" s="35">
        <v>0</v>
      </c>
      <c r="M10" s="35">
        <v>3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16</v>
      </c>
      <c r="U10" s="35">
        <v>3</v>
      </c>
      <c r="V10" s="35">
        <v>19</v>
      </c>
      <c r="W10" s="33"/>
      <c r="X10" s="33"/>
      <c r="Y10" s="33"/>
      <c r="Z10" s="33"/>
      <c r="AA10" s="33"/>
      <c r="AB10" s="33"/>
    </row>
    <row r="11" spans="1:28" x14ac:dyDescent="0.25">
      <c r="A11" s="24" t="s">
        <v>28</v>
      </c>
      <c r="B11" s="35">
        <v>1</v>
      </c>
      <c r="C11" s="35">
        <v>2</v>
      </c>
      <c r="D11" s="35">
        <v>3</v>
      </c>
      <c r="E11" s="35">
        <v>6</v>
      </c>
      <c r="F11" s="35">
        <v>5</v>
      </c>
      <c r="G11" s="35">
        <v>11</v>
      </c>
      <c r="H11" s="35">
        <v>4</v>
      </c>
      <c r="I11" s="35">
        <v>1</v>
      </c>
      <c r="J11" s="35">
        <v>5</v>
      </c>
      <c r="K11" s="35">
        <v>3</v>
      </c>
      <c r="L11" s="35">
        <v>0</v>
      </c>
      <c r="M11" s="35">
        <v>3</v>
      </c>
      <c r="N11" s="35">
        <v>2</v>
      </c>
      <c r="O11" s="35">
        <v>0</v>
      </c>
      <c r="P11" s="35">
        <v>2</v>
      </c>
      <c r="Q11" s="35">
        <v>2</v>
      </c>
      <c r="R11" s="35">
        <v>0</v>
      </c>
      <c r="S11" s="35">
        <v>2</v>
      </c>
      <c r="T11" s="35">
        <v>18</v>
      </c>
      <c r="U11" s="35">
        <v>8</v>
      </c>
      <c r="V11" s="35">
        <v>26</v>
      </c>
      <c r="W11" s="33"/>
      <c r="X11" s="33"/>
      <c r="Y11" s="33"/>
      <c r="Z11" s="33"/>
      <c r="AA11" s="33"/>
      <c r="AB11" s="33"/>
    </row>
    <row r="12" spans="1:28" x14ac:dyDescent="0.25">
      <c r="A12" s="24" t="s">
        <v>29</v>
      </c>
      <c r="B12" s="35">
        <v>1</v>
      </c>
      <c r="C12" s="35">
        <v>1</v>
      </c>
      <c r="D12" s="35">
        <v>2</v>
      </c>
      <c r="E12" s="35">
        <v>6</v>
      </c>
      <c r="F12" s="35">
        <v>2</v>
      </c>
      <c r="G12" s="35">
        <v>8</v>
      </c>
      <c r="H12" s="35">
        <v>1</v>
      </c>
      <c r="I12" s="35">
        <v>0</v>
      </c>
      <c r="J12" s="35">
        <v>1</v>
      </c>
      <c r="K12" s="35">
        <v>0</v>
      </c>
      <c r="L12" s="35">
        <v>0</v>
      </c>
      <c r="M12" s="35">
        <v>0</v>
      </c>
      <c r="N12" s="35">
        <v>2</v>
      </c>
      <c r="O12" s="35">
        <v>0</v>
      </c>
      <c r="P12" s="35">
        <v>2</v>
      </c>
      <c r="Q12" s="35">
        <v>0</v>
      </c>
      <c r="R12" s="35">
        <v>0</v>
      </c>
      <c r="S12" s="35">
        <v>0</v>
      </c>
      <c r="T12" s="35">
        <v>10</v>
      </c>
      <c r="U12" s="35">
        <v>3</v>
      </c>
      <c r="V12" s="35">
        <v>13</v>
      </c>
      <c r="W12" s="33"/>
      <c r="X12" s="33"/>
      <c r="Y12" s="33"/>
      <c r="Z12" s="33"/>
      <c r="AA12" s="33"/>
      <c r="AB12" s="33"/>
    </row>
    <row r="13" spans="1:28" x14ac:dyDescent="0.25">
      <c r="A13" s="24" t="s">
        <v>30</v>
      </c>
      <c r="B13" s="35">
        <v>0</v>
      </c>
      <c r="C13" s="35">
        <v>1</v>
      </c>
      <c r="D13" s="35">
        <v>1</v>
      </c>
      <c r="E13" s="35">
        <v>4</v>
      </c>
      <c r="F13" s="35">
        <v>4</v>
      </c>
      <c r="G13" s="35">
        <v>8</v>
      </c>
      <c r="H13" s="35">
        <v>4</v>
      </c>
      <c r="I13" s="35">
        <v>0</v>
      </c>
      <c r="J13" s="35">
        <v>4</v>
      </c>
      <c r="K13" s="35">
        <v>1</v>
      </c>
      <c r="L13" s="35">
        <v>0</v>
      </c>
      <c r="M13" s="35">
        <v>1</v>
      </c>
      <c r="N13" s="35">
        <v>1</v>
      </c>
      <c r="O13" s="35">
        <v>0</v>
      </c>
      <c r="P13" s="35">
        <v>1</v>
      </c>
      <c r="Q13" s="35">
        <v>0</v>
      </c>
      <c r="R13" s="35">
        <v>0</v>
      </c>
      <c r="S13" s="35">
        <v>0</v>
      </c>
      <c r="T13" s="35">
        <v>10</v>
      </c>
      <c r="U13" s="35">
        <v>5</v>
      </c>
      <c r="V13" s="35">
        <v>15</v>
      </c>
      <c r="W13" s="33"/>
      <c r="X13" s="33"/>
      <c r="Y13" s="33"/>
      <c r="Z13" s="33"/>
      <c r="AA13" s="33"/>
      <c r="AB13" s="33"/>
    </row>
    <row r="14" spans="1:28" x14ac:dyDescent="0.25">
      <c r="A14" s="24" t="s">
        <v>31</v>
      </c>
      <c r="B14" s="35">
        <v>3</v>
      </c>
      <c r="C14" s="35">
        <v>0</v>
      </c>
      <c r="D14" s="35">
        <v>3</v>
      </c>
      <c r="E14" s="35">
        <v>4</v>
      </c>
      <c r="F14" s="35">
        <v>6</v>
      </c>
      <c r="G14" s="35">
        <v>10</v>
      </c>
      <c r="H14" s="35">
        <v>9</v>
      </c>
      <c r="I14" s="35">
        <v>0</v>
      </c>
      <c r="J14" s="35">
        <v>9</v>
      </c>
      <c r="K14" s="35">
        <v>7</v>
      </c>
      <c r="L14" s="35">
        <v>0</v>
      </c>
      <c r="M14" s="35">
        <v>7</v>
      </c>
      <c r="N14" s="35">
        <v>8</v>
      </c>
      <c r="O14" s="35">
        <v>2</v>
      </c>
      <c r="P14" s="35">
        <v>10</v>
      </c>
      <c r="Q14" s="35">
        <v>6</v>
      </c>
      <c r="R14" s="35">
        <v>0</v>
      </c>
      <c r="S14" s="35">
        <v>6</v>
      </c>
      <c r="T14" s="35">
        <v>37</v>
      </c>
      <c r="U14" s="35">
        <v>8</v>
      </c>
      <c r="V14" s="35">
        <v>45</v>
      </c>
      <c r="W14" s="33"/>
      <c r="X14" s="33"/>
      <c r="Y14" s="33"/>
      <c r="Z14" s="33"/>
      <c r="AA14" s="33"/>
      <c r="AB14" s="33"/>
    </row>
    <row r="15" spans="1:28" x14ac:dyDescent="0.25">
      <c r="A15" s="24" t="s">
        <v>32</v>
      </c>
      <c r="B15" s="35">
        <v>0</v>
      </c>
      <c r="C15" s="35">
        <v>0</v>
      </c>
      <c r="D15" s="35">
        <v>0</v>
      </c>
      <c r="E15" s="35">
        <v>0</v>
      </c>
      <c r="F15" s="35">
        <v>1</v>
      </c>
      <c r="G15" s="35">
        <v>1</v>
      </c>
      <c r="H15" s="35">
        <v>1</v>
      </c>
      <c r="I15" s="35">
        <v>0</v>
      </c>
      <c r="J15" s="35">
        <v>1</v>
      </c>
      <c r="K15" s="35">
        <v>1</v>
      </c>
      <c r="L15" s="35">
        <v>0</v>
      </c>
      <c r="M15" s="35">
        <v>1</v>
      </c>
      <c r="N15" s="35">
        <v>2</v>
      </c>
      <c r="O15" s="35">
        <v>1</v>
      </c>
      <c r="P15" s="35">
        <v>3</v>
      </c>
      <c r="Q15" s="35">
        <v>0</v>
      </c>
      <c r="R15" s="35">
        <v>0</v>
      </c>
      <c r="S15" s="35">
        <v>0</v>
      </c>
      <c r="T15" s="35">
        <v>4</v>
      </c>
      <c r="U15" s="35">
        <v>2</v>
      </c>
      <c r="V15" s="35">
        <v>6</v>
      </c>
      <c r="W15" s="33"/>
      <c r="X15" s="33"/>
      <c r="Y15" s="33"/>
      <c r="Z15" s="33"/>
      <c r="AA15" s="33"/>
      <c r="AB15" s="33"/>
    </row>
    <row r="16" spans="1:28" x14ac:dyDescent="0.25">
      <c r="A16" s="24" t="s">
        <v>33</v>
      </c>
      <c r="B16" s="35">
        <v>3</v>
      </c>
      <c r="C16" s="35">
        <v>2</v>
      </c>
      <c r="D16" s="35">
        <v>5</v>
      </c>
      <c r="E16" s="35">
        <v>46</v>
      </c>
      <c r="F16" s="35">
        <v>19</v>
      </c>
      <c r="G16" s="35">
        <v>65</v>
      </c>
      <c r="H16" s="35">
        <v>21</v>
      </c>
      <c r="I16" s="35">
        <v>5</v>
      </c>
      <c r="J16" s="35">
        <v>26</v>
      </c>
      <c r="K16" s="35">
        <v>13</v>
      </c>
      <c r="L16" s="35">
        <v>8</v>
      </c>
      <c r="M16" s="35">
        <v>21</v>
      </c>
      <c r="N16" s="35">
        <v>15</v>
      </c>
      <c r="O16" s="35">
        <v>10</v>
      </c>
      <c r="P16" s="35">
        <v>25</v>
      </c>
      <c r="Q16" s="35">
        <v>2</v>
      </c>
      <c r="R16" s="35">
        <v>2</v>
      </c>
      <c r="S16" s="35">
        <v>4</v>
      </c>
      <c r="T16" s="35">
        <v>100</v>
      </c>
      <c r="U16" s="35">
        <v>46</v>
      </c>
      <c r="V16" s="35">
        <v>146</v>
      </c>
      <c r="W16" s="33"/>
      <c r="X16" s="33"/>
      <c r="Y16" s="33"/>
      <c r="Z16" s="33"/>
      <c r="AA16" s="33"/>
      <c r="AB16" s="33"/>
    </row>
    <row r="17" spans="1:28" x14ac:dyDescent="0.25">
      <c r="A17" s="24" t="s">
        <v>34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2</v>
      </c>
      <c r="O17" s="35">
        <v>0</v>
      </c>
      <c r="P17" s="35">
        <v>2</v>
      </c>
      <c r="Q17" s="35">
        <v>0</v>
      </c>
      <c r="R17" s="35">
        <v>0</v>
      </c>
      <c r="S17" s="35">
        <v>0</v>
      </c>
      <c r="T17" s="35">
        <v>2</v>
      </c>
      <c r="U17" s="35">
        <v>0</v>
      </c>
      <c r="V17" s="35">
        <v>2</v>
      </c>
      <c r="W17" s="33"/>
      <c r="X17" s="33"/>
      <c r="Y17" s="33"/>
      <c r="Z17" s="33"/>
      <c r="AA17" s="33"/>
      <c r="AB17" s="33"/>
    </row>
    <row r="18" spans="1:28" x14ac:dyDescent="0.25">
      <c r="A18" s="24" t="s">
        <v>35</v>
      </c>
      <c r="B18" s="35">
        <v>0</v>
      </c>
      <c r="C18" s="35">
        <v>0</v>
      </c>
      <c r="D18" s="35">
        <v>0</v>
      </c>
      <c r="E18" s="35">
        <v>1</v>
      </c>
      <c r="F18" s="35">
        <v>0</v>
      </c>
      <c r="G18" s="35">
        <v>1</v>
      </c>
      <c r="H18" s="35">
        <v>0</v>
      </c>
      <c r="I18" s="35">
        <v>1</v>
      </c>
      <c r="J18" s="35">
        <v>1</v>
      </c>
      <c r="K18" s="35">
        <v>1</v>
      </c>
      <c r="L18" s="35">
        <v>0</v>
      </c>
      <c r="M18" s="35">
        <v>1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2</v>
      </c>
      <c r="U18" s="35">
        <v>1</v>
      </c>
      <c r="V18" s="35">
        <v>3</v>
      </c>
      <c r="W18" s="33"/>
      <c r="X18" s="33"/>
      <c r="Y18" s="33"/>
      <c r="Z18" s="33"/>
      <c r="AA18" s="33"/>
      <c r="AB18" s="33"/>
    </row>
    <row r="19" spans="1:28" x14ac:dyDescent="0.25">
      <c r="A19" s="24" t="s">
        <v>36</v>
      </c>
      <c r="B19" s="35">
        <v>0</v>
      </c>
      <c r="C19" s="35">
        <v>0</v>
      </c>
      <c r="D19" s="35">
        <v>0</v>
      </c>
      <c r="E19" s="35">
        <v>0</v>
      </c>
      <c r="F19" s="35">
        <v>1</v>
      </c>
      <c r="G19" s="35">
        <v>1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1</v>
      </c>
      <c r="V19" s="35">
        <v>1</v>
      </c>
      <c r="W19" s="33"/>
      <c r="X19" s="33"/>
      <c r="Y19" s="33"/>
      <c r="Z19" s="33"/>
      <c r="AA19" s="33"/>
      <c r="AB19" s="33"/>
    </row>
    <row r="20" spans="1:28" x14ac:dyDescent="0.25">
      <c r="A20" s="24" t="s">
        <v>37</v>
      </c>
      <c r="B20" s="35">
        <v>0</v>
      </c>
      <c r="C20" s="35">
        <v>0</v>
      </c>
      <c r="D20" s="35">
        <v>0</v>
      </c>
      <c r="E20" s="35">
        <v>1</v>
      </c>
      <c r="F20" s="35">
        <v>1</v>
      </c>
      <c r="G20" s="35">
        <v>2</v>
      </c>
      <c r="H20" s="35">
        <v>2</v>
      </c>
      <c r="I20" s="35">
        <v>2</v>
      </c>
      <c r="J20" s="35">
        <v>4</v>
      </c>
      <c r="K20" s="35">
        <v>0</v>
      </c>
      <c r="L20" s="35">
        <v>0</v>
      </c>
      <c r="M20" s="35">
        <v>0</v>
      </c>
      <c r="N20" s="35">
        <v>1</v>
      </c>
      <c r="O20" s="35">
        <v>0</v>
      </c>
      <c r="P20" s="35">
        <v>1</v>
      </c>
      <c r="Q20" s="35">
        <v>1</v>
      </c>
      <c r="R20" s="35">
        <v>0</v>
      </c>
      <c r="S20" s="35">
        <v>1</v>
      </c>
      <c r="T20" s="35">
        <v>5</v>
      </c>
      <c r="U20" s="35">
        <v>3</v>
      </c>
      <c r="V20" s="35">
        <v>8</v>
      </c>
      <c r="W20" s="33"/>
      <c r="X20" s="33"/>
      <c r="Y20" s="33"/>
      <c r="Z20" s="33"/>
      <c r="AA20" s="33"/>
      <c r="AB20" s="33"/>
    </row>
    <row r="21" spans="1:28" x14ac:dyDescent="0.25">
      <c r="A21" s="24" t="s">
        <v>38</v>
      </c>
      <c r="B21" s="35">
        <v>3</v>
      </c>
      <c r="C21" s="35">
        <v>0</v>
      </c>
      <c r="D21" s="35">
        <v>3</v>
      </c>
      <c r="E21" s="35">
        <v>2</v>
      </c>
      <c r="F21" s="35">
        <v>4</v>
      </c>
      <c r="G21" s="35">
        <v>6</v>
      </c>
      <c r="H21" s="35">
        <v>0</v>
      </c>
      <c r="I21" s="35">
        <v>1</v>
      </c>
      <c r="J21" s="35">
        <v>1</v>
      </c>
      <c r="K21" s="35">
        <v>0</v>
      </c>
      <c r="L21" s="35">
        <v>1</v>
      </c>
      <c r="M21" s="35">
        <v>1</v>
      </c>
      <c r="N21" s="35">
        <v>1</v>
      </c>
      <c r="O21" s="35">
        <v>1</v>
      </c>
      <c r="P21" s="35">
        <v>2</v>
      </c>
      <c r="Q21" s="35">
        <v>0</v>
      </c>
      <c r="R21" s="35">
        <v>0</v>
      </c>
      <c r="S21" s="35">
        <v>0</v>
      </c>
      <c r="T21" s="35">
        <v>6</v>
      </c>
      <c r="U21" s="35">
        <v>7</v>
      </c>
      <c r="V21" s="35">
        <v>13</v>
      </c>
      <c r="W21" s="33"/>
      <c r="X21" s="33"/>
      <c r="Y21" s="33"/>
      <c r="Z21" s="33"/>
      <c r="AA21" s="33"/>
      <c r="AB21" s="33"/>
    </row>
    <row r="22" spans="1:28" x14ac:dyDescent="0.25">
      <c r="A22" s="24" t="s">
        <v>39</v>
      </c>
      <c r="B22" s="35">
        <v>0</v>
      </c>
      <c r="C22" s="35">
        <v>0</v>
      </c>
      <c r="D22" s="35">
        <v>0</v>
      </c>
      <c r="E22" s="35">
        <v>2</v>
      </c>
      <c r="F22" s="35">
        <v>0</v>
      </c>
      <c r="G22" s="35">
        <v>2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2</v>
      </c>
      <c r="U22" s="35">
        <v>0</v>
      </c>
      <c r="V22" s="35">
        <v>2</v>
      </c>
      <c r="W22" s="33"/>
      <c r="X22" s="33"/>
      <c r="Y22" s="33"/>
      <c r="Z22" s="33"/>
      <c r="AA22" s="33"/>
      <c r="AB22" s="33"/>
    </row>
    <row r="23" spans="1:28" x14ac:dyDescent="0.25">
      <c r="A23" s="24" t="s">
        <v>40</v>
      </c>
      <c r="B23" s="35">
        <v>2</v>
      </c>
      <c r="C23" s="35">
        <v>0</v>
      </c>
      <c r="D23" s="35">
        <v>2</v>
      </c>
      <c r="E23" s="35">
        <v>28</v>
      </c>
      <c r="F23" s="35">
        <v>11</v>
      </c>
      <c r="G23" s="35">
        <v>39</v>
      </c>
      <c r="H23" s="35">
        <v>11</v>
      </c>
      <c r="I23" s="35">
        <v>6</v>
      </c>
      <c r="J23" s="35">
        <v>17</v>
      </c>
      <c r="K23" s="35">
        <v>11</v>
      </c>
      <c r="L23" s="35">
        <v>3</v>
      </c>
      <c r="M23" s="35">
        <v>14</v>
      </c>
      <c r="N23" s="35">
        <v>5</v>
      </c>
      <c r="O23" s="35">
        <v>5</v>
      </c>
      <c r="P23" s="35">
        <v>10</v>
      </c>
      <c r="Q23" s="35">
        <v>6</v>
      </c>
      <c r="R23" s="35">
        <v>2</v>
      </c>
      <c r="S23" s="35">
        <v>8</v>
      </c>
      <c r="T23" s="35">
        <v>63</v>
      </c>
      <c r="U23" s="35">
        <v>27</v>
      </c>
      <c r="V23" s="35">
        <v>90</v>
      </c>
      <c r="W23" s="33"/>
      <c r="X23" s="33"/>
      <c r="Y23" s="33"/>
      <c r="Z23" s="33"/>
      <c r="AA23" s="33"/>
      <c r="AB23" s="33"/>
    </row>
    <row r="24" spans="1:28" x14ac:dyDescent="0.25">
      <c r="A24" s="24" t="s">
        <v>41</v>
      </c>
      <c r="B24" s="35">
        <v>8</v>
      </c>
      <c r="C24" s="35">
        <v>3</v>
      </c>
      <c r="D24" s="35">
        <v>11</v>
      </c>
      <c r="E24" s="35">
        <v>25</v>
      </c>
      <c r="F24" s="35">
        <v>13</v>
      </c>
      <c r="G24" s="35">
        <v>38</v>
      </c>
      <c r="H24" s="35">
        <v>13</v>
      </c>
      <c r="I24" s="35">
        <v>13</v>
      </c>
      <c r="J24" s="35">
        <v>26</v>
      </c>
      <c r="K24" s="35">
        <v>25</v>
      </c>
      <c r="L24" s="35">
        <v>4</v>
      </c>
      <c r="M24" s="35">
        <v>29</v>
      </c>
      <c r="N24" s="35">
        <v>15</v>
      </c>
      <c r="O24" s="35">
        <v>7</v>
      </c>
      <c r="P24" s="35">
        <v>22</v>
      </c>
      <c r="Q24" s="35">
        <v>1</v>
      </c>
      <c r="R24" s="35">
        <v>0</v>
      </c>
      <c r="S24" s="35">
        <v>1</v>
      </c>
      <c r="T24" s="35">
        <v>87</v>
      </c>
      <c r="U24" s="35">
        <v>40</v>
      </c>
      <c r="V24" s="35">
        <v>127</v>
      </c>
      <c r="W24" s="33"/>
      <c r="X24" s="33"/>
      <c r="Y24" s="33"/>
      <c r="Z24" s="33"/>
      <c r="AA24" s="33"/>
      <c r="AB24" s="33"/>
    </row>
    <row r="25" spans="1:28" x14ac:dyDescent="0.25">
      <c r="A25" s="24" t="s">
        <v>42</v>
      </c>
      <c r="B25" s="35">
        <v>1</v>
      </c>
      <c r="C25" s="35">
        <v>0</v>
      </c>
      <c r="D25" s="35">
        <v>1</v>
      </c>
      <c r="E25" s="35">
        <v>1</v>
      </c>
      <c r="F25" s="35">
        <v>0</v>
      </c>
      <c r="G25" s="35">
        <v>1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1</v>
      </c>
      <c r="R25" s="35">
        <v>0</v>
      </c>
      <c r="S25" s="35">
        <v>1</v>
      </c>
      <c r="T25" s="35">
        <v>3</v>
      </c>
      <c r="U25" s="35">
        <v>0</v>
      </c>
      <c r="V25" s="35">
        <v>3</v>
      </c>
      <c r="W25" s="33"/>
      <c r="X25" s="33"/>
      <c r="Y25" s="33"/>
      <c r="Z25" s="33"/>
      <c r="AA25" s="33"/>
      <c r="AB25" s="33"/>
    </row>
    <row r="26" spans="1:28" x14ac:dyDescent="0.25">
      <c r="A26" s="24" t="s">
        <v>43</v>
      </c>
      <c r="B26" s="35">
        <v>13</v>
      </c>
      <c r="C26" s="35">
        <v>5</v>
      </c>
      <c r="D26" s="35">
        <v>18</v>
      </c>
      <c r="E26" s="35">
        <v>29</v>
      </c>
      <c r="F26" s="35">
        <v>13</v>
      </c>
      <c r="G26" s="35">
        <v>42</v>
      </c>
      <c r="H26" s="35">
        <v>11</v>
      </c>
      <c r="I26" s="35">
        <v>5</v>
      </c>
      <c r="J26" s="35">
        <v>16</v>
      </c>
      <c r="K26" s="35">
        <v>19</v>
      </c>
      <c r="L26" s="35">
        <v>6</v>
      </c>
      <c r="M26" s="35">
        <v>25</v>
      </c>
      <c r="N26" s="35">
        <v>21</v>
      </c>
      <c r="O26" s="35">
        <v>10</v>
      </c>
      <c r="P26" s="35">
        <v>31</v>
      </c>
      <c r="Q26" s="35">
        <v>0</v>
      </c>
      <c r="R26" s="35">
        <v>1</v>
      </c>
      <c r="S26" s="35">
        <v>1</v>
      </c>
      <c r="T26" s="35">
        <v>93</v>
      </c>
      <c r="U26" s="35">
        <v>40</v>
      </c>
      <c r="V26" s="35">
        <v>133</v>
      </c>
      <c r="W26" s="33"/>
      <c r="X26" s="33"/>
      <c r="Y26" s="33"/>
      <c r="Z26" s="33"/>
      <c r="AA26" s="33"/>
      <c r="AB26" s="33"/>
    </row>
    <row r="27" spans="1:28" x14ac:dyDescent="0.25">
      <c r="A27" s="24" t="s">
        <v>44</v>
      </c>
      <c r="B27" s="35">
        <v>0</v>
      </c>
      <c r="C27" s="35">
        <v>1</v>
      </c>
      <c r="D27" s="35">
        <v>1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1</v>
      </c>
      <c r="V27" s="35">
        <v>1</v>
      </c>
      <c r="W27" s="33"/>
      <c r="X27" s="33"/>
      <c r="Y27" s="33"/>
      <c r="Z27" s="33"/>
      <c r="AA27" s="33"/>
      <c r="AB27" s="33"/>
    </row>
    <row r="28" spans="1:28" x14ac:dyDescent="0.25">
      <c r="A28" s="24" t="s">
        <v>45</v>
      </c>
      <c r="B28" s="35">
        <v>1</v>
      </c>
      <c r="C28" s="35">
        <v>0</v>
      </c>
      <c r="D28" s="35">
        <v>1</v>
      </c>
      <c r="E28" s="35">
        <v>3</v>
      </c>
      <c r="F28" s="35">
        <v>1</v>
      </c>
      <c r="G28" s="35">
        <v>4</v>
      </c>
      <c r="H28" s="35">
        <v>1</v>
      </c>
      <c r="I28" s="35">
        <v>2</v>
      </c>
      <c r="J28" s="35">
        <v>3</v>
      </c>
      <c r="K28" s="35">
        <v>1</v>
      </c>
      <c r="L28" s="35">
        <v>1</v>
      </c>
      <c r="M28" s="35">
        <v>2</v>
      </c>
      <c r="N28" s="35">
        <v>3</v>
      </c>
      <c r="O28" s="35">
        <v>1</v>
      </c>
      <c r="P28" s="35">
        <v>4</v>
      </c>
      <c r="Q28" s="35">
        <v>1</v>
      </c>
      <c r="R28" s="35">
        <v>0</v>
      </c>
      <c r="S28" s="35">
        <v>1</v>
      </c>
      <c r="T28" s="35">
        <v>10</v>
      </c>
      <c r="U28" s="35">
        <v>5</v>
      </c>
      <c r="V28" s="35">
        <v>15</v>
      </c>
      <c r="W28" s="33"/>
      <c r="X28" s="33"/>
      <c r="Y28" s="33"/>
      <c r="Z28" s="33"/>
      <c r="AA28" s="33"/>
      <c r="AB28" s="33"/>
    </row>
    <row r="29" spans="1:28" x14ac:dyDescent="0.25">
      <c r="A29" s="24" t="s">
        <v>46</v>
      </c>
      <c r="B29" s="35">
        <v>18</v>
      </c>
      <c r="C29" s="35">
        <v>5</v>
      </c>
      <c r="D29" s="35">
        <v>23</v>
      </c>
      <c r="E29" s="35">
        <v>68</v>
      </c>
      <c r="F29" s="35">
        <v>39</v>
      </c>
      <c r="G29" s="35">
        <v>107</v>
      </c>
      <c r="H29" s="35">
        <v>45</v>
      </c>
      <c r="I29" s="35">
        <v>21</v>
      </c>
      <c r="J29" s="35">
        <v>66</v>
      </c>
      <c r="K29" s="35">
        <v>30</v>
      </c>
      <c r="L29" s="35">
        <v>16</v>
      </c>
      <c r="M29" s="35">
        <v>46</v>
      </c>
      <c r="N29" s="35">
        <v>32</v>
      </c>
      <c r="O29" s="35">
        <v>20</v>
      </c>
      <c r="P29" s="35">
        <v>52</v>
      </c>
      <c r="Q29" s="35">
        <v>5</v>
      </c>
      <c r="R29" s="35">
        <v>2</v>
      </c>
      <c r="S29" s="35">
        <v>7</v>
      </c>
      <c r="T29" s="35">
        <v>198</v>
      </c>
      <c r="U29" s="35">
        <v>103</v>
      </c>
      <c r="V29" s="35">
        <v>301</v>
      </c>
      <c r="W29" s="33"/>
      <c r="X29" s="33"/>
      <c r="Y29" s="33"/>
      <c r="Z29" s="33"/>
      <c r="AA29" s="33"/>
      <c r="AB29" s="33"/>
    </row>
    <row r="30" spans="1:28" x14ac:dyDescent="0.25">
      <c r="A30" s="24" t="s">
        <v>47</v>
      </c>
      <c r="B30" s="35">
        <v>0</v>
      </c>
      <c r="C30" s="35">
        <v>1</v>
      </c>
      <c r="D30" s="35">
        <v>1</v>
      </c>
      <c r="E30" s="35">
        <v>2</v>
      </c>
      <c r="F30" s="35">
        <v>1</v>
      </c>
      <c r="G30" s="35">
        <v>3</v>
      </c>
      <c r="H30" s="35">
        <v>3</v>
      </c>
      <c r="I30" s="35">
        <v>0</v>
      </c>
      <c r="J30" s="35">
        <v>3</v>
      </c>
      <c r="K30" s="35">
        <v>2</v>
      </c>
      <c r="L30" s="35">
        <v>0</v>
      </c>
      <c r="M30" s="35">
        <v>2</v>
      </c>
      <c r="N30" s="35">
        <v>0</v>
      </c>
      <c r="O30" s="35">
        <v>2</v>
      </c>
      <c r="P30" s="35">
        <v>2</v>
      </c>
      <c r="Q30" s="35">
        <v>0</v>
      </c>
      <c r="R30" s="35">
        <v>0</v>
      </c>
      <c r="S30" s="35">
        <v>0</v>
      </c>
      <c r="T30" s="35">
        <v>7</v>
      </c>
      <c r="U30" s="35">
        <v>4</v>
      </c>
      <c r="V30" s="35">
        <v>11</v>
      </c>
      <c r="W30" s="33"/>
      <c r="X30" s="33"/>
      <c r="Y30" s="33"/>
      <c r="Z30" s="33"/>
      <c r="AA30" s="33"/>
      <c r="AB30" s="33"/>
    </row>
    <row r="31" spans="1:28" x14ac:dyDescent="0.25">
      <c r="A31" s="24" t="s">
        <v>48</v>
      </c>
      <c r="B31" s="35">
        <v>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3"/>
      <c r="X31" s="33"/>
      <c r="Y31" s="33"/>
      <c r="Z31" s="33"/>
      <c r="AA31" s="33"/>
      <c r="AB31" s="33"/>
    </row>
    <row r="32" spans="1:28" x14ac:dyDescent="0.25">
      <c r="A32" s="24" t="s">
        <v>49</v>
      </c>
      <c r="B32" s="35">
        <v>8</v>
      </c>
      <c r="C32" s="35">
        <v>2</v>
      </c>
      <c r="D32" s="35">
        <v>10</v>
      </c>
      <c r="E32" s="35">
        <v>15</v>
      </c>
      <c r="F32" s="35">
        <v>4</v>
      </c>
      <c r="G32" s="35">
        <v>19</v>
      </c>
      <c r="H32" s="35">
        <v>6</v>
      </c>
      <c r="I32" s="35">
        <v>2</v>
      </c>
      <c r="J32" s="35">
        <v>8</v>
      </c>
      <c r="K32" s="35">
        <v>10</v>
      </c>
      <c r="L32" s="35">
        <v>2</v>
      </c>
      <c r="M32" s="35">
        <v>12</v>
      </c>
      <c r="N32" s="35">
        <v>5</v>
      </c>
      <c r="O32" s="35">
        <v>2</v>
      </c>
      <c r="P32" s="35">
        <v>7</v>
      </c>
      <c r="Q32" s="35">
        <v>0</v>
      </c>
      <c r="R32" s="35">
        <v>0</v>
      </c>
      <c r="S32" s="35">
        <v>0</v>
      </c>
      <c r="T32" s="35">
        <v>44</v>
      </c>
      <c r="U32" s="35">
        <v>12</v>
      </c>
      <c r="V32" s="35">
        <v>56</v>
      </c>
      <c r="W32" s="33"/>
      <c r="X32" s="33"/>
      <c r="Y32" s="33"/>
      <c r="Z32" s="33"/>
      <c r="AA32" s="33"/>
      <c r="AB32" s="33"/>
    </row>
    <row r="33" spans="1:28" x14ac:dyDescent="0.25">
      <c r="A33" s="24" t="s">
        <v>50</v>
      </c>
      <c r="B33" s="35">
        <v>0</v>
      </c>
      <c r="C33" s="35">
        <v>1</v>
      </c>
      <c r="D33" s="35">
        <v>1</v>
      </c>
      <c r="E33" s="35">
        <v>0</v>
      </c>
      <c r="F33" s="35">
        <v>1</v>
      </c>
      <c r="G33" s="35">
        <v>1</v>
      </c>
      <c r="H33" s="35">
        <v>1</v>
      </c>
      <c r="I33" s="35">
        <v>0</v>
      </c>
      <c r="J33" s="35">
        <v>1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1</v>
      </c>
      <c r="U33" s="35">
        <v>2</v>
      </c>
      <c r="V33" s="35">
        <v>3</v>
      </c>
      <c r="W33" s="33"/>
      <c r="X33" s="33"/>
      <c r="Y33" s="33"/>
      <c r="Z33" s="33"/>
      <c r="AA33" s="33"/>
      <c r="AB33" s="33"/>
    </row>
    <row r="34" spans="1:28" x14ac:dyDescent="0.25">
      <c r="A34" s="24" t="s">
        <v>51</v>
      </c>
      <c r="B34" s="35">
        <v>8</v>
      </c>
      <c r="C34" s="35">
        <v>5</v>
      </c>
      <c r="D34" s="35">
        <v>13</v>
      </c>
      <c r="E34" s="35">
        <v>18</v>
      </c>
      <c r="F34" s="35">
        <v>7</v>
      </c>
      <c r="G34" s="35">
        <v>25</v>
      </c>
      <c r="H34" s="35">
        <v>6</v>
      </c>
      <c r="I34" s="35">
        <v>2</v>
      </c>
      <c r="J34" s="35">
        <v>8</v>
      </c>
      <c r="K34" s="35">
        <v>1</v>
      </c>
      <c r="L34" s="35">
        <v>1</v>
      </c>
      <c r="M34" s="35">
        <v>2</v>
      </c>
      <c r="N34" s="35">
        <v>0</v>
      </c>
      <c r="O34" s="35">
        <v>0</v>
      </c>
      <c r="P34" s="35">
        <v>0</v>
      </c>
      <c r="Q34" s="35">
        <v>1</v>
      </c>
      <c r="R34" s="35">
        <v>0</v>
      </c>
      <c r="S34" s="35">
        <v>1</v>
      </c>
      <c r="T34" s="35">
        <v>34</v>
      </c>
      <c r="U34" s="35">
        <v>15</v>
      </c>
      <c r="V34" s="35">
        <v>49</v>
      </c>
      <c r="W34" s="33"/>
      <c r="X34" s="33"/>
      <c r="Y34" s="33"/>
      <c r="Z34" s="33"/>
      <c r="AA34" s="33"/>
      <c r="AB34" s="33"/>
    </row>
    <row r="35" spans="1:28" x14ac:dyDescent="0.25">
      <c r="A35" s="24" t="s">
        <v>52</v>
      </c>
      <c r="B35" s="35">
        <v>1</v>
      </c>
      <c r="C35" s="35">
        <v>0</v>
      </c>
      <c r="D35" s="35">
        <v>1</v>
      </c>
      <c r="E35" s="35">
        <v>0</v>
      </c>
      <c r="F35" s="35">
        <v>3</v>
      </c>
      <c r="G35" s="35">
        <v>3</v>
      </c>
      <c r="H35" s="35">
        <v>1</v>
      </c>
      <c r="I35" s="35">
        <v>1</v>
      </c>
      <c r="J35" s="35">
        <v>2</v>
      </c>
      <c r="K35" s="35">
        <v>0</v>
      </c>
      <c r="L35" s="35">
        <v>1</v>
      </c>
      <c r="M35" s="35">
        <v>1</v>
      </c>
      <c r="N35" s="35">
        <v>8</v>
      </c>
      <c r="O35" s="35">
        <v>2</v>
      </c>
      <c r="P35" s="35">
        <v>10</v>
      </c>
      <c r="Q35" s="35">
        <v>0</v>
      </c>
      <c r="R35" s="35">
        <v>0</v>
      </c>
      <c r="S35" s="35">
        <v>0</v>
      </c>
      <c r="T35" s="35">
        <v>10</v>
      </c>
      <c r="U35" s="35">
        <v>7</v>
      </c>
      <c r="V35" s="35">
        <v>17</v>
      </c>
      <c r="W35" s="33"/>
      <c r="X35" s="33"/>
      <c r="Y35" s="33"/>
      <c r="Z35" s="33"/>
      <c r="AA35" s="33"/>
      <c r="AB35" s="33"/>
    </row>
    <row r="36" spans="1:28" x14ac:dyDescent="0.25">
      <c r="A36" s="24" t="s">
        <v>53</v>
      </c>
      <c r="B36" s="35">
        <v>2</v>
      </c>
      <c r="C36" s="35">
        <v>3</v>
      </c>
      <c r="D36" s="35">
        <v>5</v>
      </c>
      <c r="E36" s="35">
        <v>2</v>
      </c>
      <c r="F36" s="35">
        <v>4</v>
      </c>
      <c r="G36" s="35">
        <v>6</v>
      </c>
      <c r="H36" s="35">
        <v>1</v>
      </c>
      <c r="I36" s="35">
        <v>0</v>
      </c>
      <c r="J36" s="35">
        <v>1</v>
      </c>
      <c r="K36" s="35">
        <v>1</v>
      </c>
      <c r="L36" s="35">
        <v>1</v>
      </c>
      <c r="M36" s="35">
        <v>2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6</v>
      </c>
      <c r="U36" s="35">
        <v>8</v>
      </c>
      <c r="V36" s="35">
        <v>14</v>
      </c>
      <c r="W36" s="33"/>
      <c r="X36" s="33"/>
      <c r="Y36" s="33"/>
      <c r="Z36" s="33"/>
      <c r="AA36" s="33"/>
      <c r="AB36" s="33"/>
    </row>
    <row r="37" spans="1:28" x14ac:dyDescent="0.25">
      <c r="A37" s="24" t="s">
        <v>54</v>
      </c>
      <c r="B37" s="35">
        <v>2</v>
      </c>
      <c r="C37" s="35">
        <v>1</v>
      </c>
      <c r="D37" s="35">
        <v>3</v>
      </c>
      <c r="E37" s="35">
        <v>8</v>
      </c>
      <c r="F37" s="35">
        <v>5</v>
      </c>
      <c r="G37" s="35">
        <v>13</v>
      </c>
      <c r="H37" s="35">
        <v>1</v>
      </c>
      <c r="I37" s="35">
        <v>1</v>
      </c>
      <c r="J37" s="35">
        <v>2</v>
      </c>
      <c r="K37" s="35">
        <v>4</v>
      </c>
      <c r="L37" s="35">
        <v>1</v>
      </c>
      <c r="M37" s="35">
        <v>5</v>
      </c>
      <c r="N37" s="35">
        <v>5</v>
      </c>
      <c r="O37" s="35">
        <v>1</v>
      </c>
      <c r="P37" s="35">
        <v>6</v>
      </c>
      <c r="Q37" s="35">
        <v>1</v>
      </c>
      <c r="R37" s="35">
        <v>1</v>
      </c>
      <c r="S37" s="35">
        <v>2</v>
      </c>
      <c r="T37" s="35">
        <v>21</v>
      </c>
      <c r="U37" s="35">
        <v>10</v>
      </c>
      <c r="V37" s="35">
        <v>31</v>
      </c>
      <c r="W37" s="33"/>
      <c r="X37" s="33"/>
      <c r="Y37" s="33"/>
      <c r="Z37" s="33"/>
      <c r="AA37" s="33"/>
      <c r="AB37" s="33"/>
    </row>
    <row r="38" spans="1:28" x14ac:dyDescent="0.25">
      <c r="A38" s="24" t="s">
        <v>55</v>
      </c>
      <c r="B38" s="35">
        <v>1</v>
      </c>
      <c r="C38" s="35">
        <v>2</v>
      </c>
      <c r="D38" s="35">
        <v>3</v>
      </c>
      <c r="E38" s="35">
        <v>10</v>
      </c>
      <c r="F38" s="35">
        <v>5</v>
      </c>
      <c r="G38" s="35">
        <v>15</v>
      </c>
      <c r="H38" s="35">
        <v>4</v>
      </c>
      <c r="I38" s="35">
        <v>4</v>
      </c>
      <c r="J38" s="35">
        <v>8</v>
      </c>
      <c r="K38" s="35">
        <v>5</v>
      </c>
      <c r="L38" s="35">
        <v>2</v>
      </c>
      <c r="M38" s="35">
        <v>7</v>
      </c>
      <c r="N38" s="35">
        <v>5</v>
      </c>
      <c r="O38" s="35">
        <v>0</v>
      </c>
      <c r="P38" s="35">
        <v>5</v>
      </c>
      <c r="Q38" s="35">
        <v>3</v>
      </c>
      <c r="R38" s="35">
        <v>5</v>
      </c>
      <c r="S38" s="35">
        <v>8</v>
      </c>
      <c r="T38" s="35">
        <v>28</v>
      </c>
      <c r="U38" s="35">
        <v>18</v>
      </c>
      <c r="V38" s="35">
        <v>46</v>
      </c>
      <c r="W38" s="33"/>
      <c r="X38" s="33"/>
      <c r="Y38" s="33"/>
      <c r="Z38" s="33"/>
      <c r="AA38" s="33"/>
      <c r="AB38" s="33"/>
    </row>
    <row r="39" spans="1:28" x14ac:dyDescent="0.25">
      <c r="A39" s="24" t="s">
        <v>56</v>
      </c>
      <c r="B39" s="35">
        <v>1</v>
      </c>
      <c r="C39" s="35">
        <v>1</v>
      </c>
      <c r="D39" s="35">
        <v>2</v>
      </c>
      <c r="E39" s="35">
        <v>2</v>
      </c>
      <c r="F39" s="35">
        <v>2</v>
      </c>
      <c r="G39" s="35">
        <v>4</v>
      </c>
      <c r="H39" s="35">
        <v>0</v>
      </c>
      <c r="I39" s="35">
        <v>0</v>
      </c>
      <c r="J39" s="35">
        <v>0</v>
      </c>
      <c r="K39" s="35">
        <v>3</v>
      </c>
      <c r="L39" s="35">
        <v>3</v>
      </c>
      <c r="M39" s="35">
        <v>6</v>
      </c>
      <c r="N39" s="35">
        <v>0</v>
      </c>
      <c r="O39" s="35">
        <v>0</v>
      </c>
      <c r="P39" s="35">
        <v>0</v>
      </c>
      <c r="Q39" s="35">
        <v>0</v>
      </c>
      <c r="R39" s="35">
        <v>1</v>
      </c>
      <c r="S39" s="35">
        <v>1</v>
      </c>
      <c r="T39" s="35">
        <v>6</v>
      </c>
      <c r="U39" s="35">
        <v>7</v>
      </c>
      <c r="V39" s="35">
        <v>13</v>
      </c>
      <c r="W39" s="33"/>
      <c r="X39" s="33"/>
      <c r="Y39" s="33"/>
      <c r="Z39" s="33"/>
      <c r="AA39" s="33"/>
      <c r="AB39" s="33"/>
    </row>
    <row r="40" spans="1:28" x14ac:dyDescent="0.25">
      <c r="A40" s="24" t="s">
        <v>57</v>
      </c>
      <c r="B40" s="35">
        <v>1</v>
      </c>
      <c r="C40" s="35">
        <v>1</v>
      </c>
      <c r="D40" s="35">
        <v>2</v>
      </c>
      <c r="E40" s="35">
        <v>6</v>
      </c>
      <c r="F40" s="35">
        <v>0</v>
      </c>
      <c r="G40" s="35">
        <v>6</v>
      </c>
      <c r="H40" s="35">
        <v>4</v>
      </c>
      <c r="I40" s="35">
        <v>0</v>
      </c>
      <c r="J40" s="35">
        <v>4</v>
      </c>
      <c r="K40" s="35">
        <v>0</v>
      </c>
      <c r="L40" s="35">
        <v>0</v>
      </c>
      <c r="M40" s="35">
        <v>0</v>
      </c>
      <c r="N40" s="35">
        <v>3</v>
      </c>
      <c r="O40" s="35">
        <v>0</v>
      </c>
      <c r="P40" s="35">
        <v>3</v>
      </c>
      <c r="Q40" s="35">
        <v>0</v>
      </c>
      <c r="R40" s="35">
        <v>0</v>
      </c>
      <c r="S40" s="35">
        <v>0</v>
      </c>
      <c r="T40" s="35">
        <v>14</v>
      </c>
      <c r="U40" s="35">
        <v>1</v>
      </c>
      <c r="V40" s="35">
        <v>15</v>
      </c>
      <c r="W40" s="33"/>
      <c r="X40" s="33"/>
      <c r="Y40" s="33"/>
      <c r="Z40" s="33"/>
      <c r="AA40" s="33"/>
      <c r="AB40" s="33"/>
    </row>
    <row r="41" spans="1:28" x14ac:dyDescent="0.25">
      <c r="A41" s="24" t="s">
        <v>58</v>
      </c>
      <c r="B41" s="35">
        <v>1</v>
      </c>
      <c r="C41" s="35">
        <v>0</v>
      </c>
      <c r="D41" s="35">
        <v>1</v>
      </c>
      <c r="E41" s="35">
        <v>4</v>
      </c>
      <c r="F41" s="35">
        <v>1</v>
      </c>
      <c r="G41" s="35">
        <v>5</v>
      </c>
      <c r="H41" s="35">
        <v>4</v>
      </c>
      <c r="I41" s="35">
        <v>0</v>
      </c>
      <c r="J41" s="35">
        <v>4</v>
      </c>
      <c r="K41" s="35">
        <v>5</v>
      </c>
      <c r="L41" s="35">
        <v>0</v>
      </c>
      <c r="M41" s="35">
        <v>5</v>
      </c>
      <c r="N41" s="35">
        <v>1</v>
      </c>
      <c r="O41" s="35">
        <v>0</v>
      </c>
      <c r="P41" s="35">
        <v>1</v>
      </c>
      <c r="Q41" s="35">
        <v>0</v>
      </c>
      <c r="R41" s="35">
        <v>0</v>
      </c>
      <c r="S41" s="35">
        <v>0</v>
      </c>
      <c r="T41" s="35">
        <v>15</v>
      </c>
      <c r="U41" s="35">
        <v>1</v>
      </c>
      <c r="V41" s="35">
        <v>16</v>
      </c>
      <c r="W41" s="33"/>
      <c r="X41" s="33"/>
      <c r="Y41" s="33"/>
      <c r="Z41" s="33"/>
      <c r="AA41" s="33"/>
      <c r="AB41" s="33"/>
    </row>
    <row r="42" spans="1:28" x14ac:dyDescent="0.25">
      <c r="A42" s="24" t="s">
        <v>59</v>
      </c>
      <c r="B42" s="35">
        <v>0</v>
      </c>
      <c r="C42" s="35">
        <v>4</v>
      </c>
      <c r="D42" s="35">
        <v>4</v>
      </c>
      <c r="E42" s="35">
        <v>6</v>
      </c>
      <c r="F42" s="35">
        <v>5</v>
      </c>
      <c r="G42" s="35">
        <v>11</v>
      </c>
      <c r="H42" s="35">
        <v>13</v>
      </c>
      <c r="I42" s="35">
        <v>1</v>
      </c>
      <c r="J42" s="35">
        <v>14</v>
      </c>
      <c r="K42" s="35">
        <v>4</v>
      </c>
      <c r="L42" s="35">
        <v>3</v>
      </c>
      <c r="M42" s="35">
        <v>7</v>
      </c>
      <c r="N42" s="35">
        <v>8</v>
      </c>
      <c r="O42" s="35">
        <v>2</v>
      </c>
      <c r="P42" s="35">
        <v>10</v>
      </c>
      <c r="Q42" s="35">
        <v>1</v>
      </c>
      <c r="R42" s="35">
        <v>0</v>
      </c>
      <c r="S42" s="35">
        <v>1</v>
      </c>
      <c r="T42" s="35">
        <v>32</v>
      </c>
      <c r="U42" s="35">
        <v>15</v>
      </c>
      <c r="V42" s="35">
        <v>47</v>
      </c>
      <c r="W42" s="33"/>
      <c r="X42" s="33"/>
      <c r="Y42" s="33"/>
      <c r="Z42" s="33"/>
      <c r="AA42" s="33"/>
      <c r="AB42" s="33"/>
    </row>
    <row r="43" spans="1:28" x14ac:dyDescent="0.25">
      <c r="A43" s="24" t="s">
        <v>60</v>
      </c>
      <c r="B43" s="35">
        <v>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3"/>
      <c r="X43" s="33"/>
      <c r="Y43" s="33"/>
      <c r="Z43" s="33"/>
      <c r="AA43" s="33"/>
      <c r="AB43" s="33"/>
    </row>
    <row r="44" spans="1:28" x14ac:dyDescent="0.25">
      <c r="A44" s="24" t="s">
        <v>61</v>
      </c>
      <c r="B44" s="35">
        <v>0</v>
      </c>
      <c r="C44" s="35">
        <v>1</v>
      </c>
      <c r="D44" s="35">
        <v>1</v>
      </c>
      <c r="E44" s="35">
        <v>0</v>
      </c>
      <c r="F44" s="35">
        <v>0</v>
      </c>
      <c r="G44" s="35">
        <v>0</v>
      </c>
      <c r="H44" s="35">
        <v>2</v>
      </c>
      <c r="I44" s="35">
        <v>0</v>
      </c>
      <c r="J44" s="35">
        <v>2</v>
      </c>
      <c r="K44" s="35">
        <v>1</v>
      </c>
      <c r="L44" s="35">
        <v>0</v>
      </c>
      <c r="M44" s="35">
        <v>1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3</v>
      </c>
      <c r="U44" s="35">
        <v>1</v>
      </c>
      <c r="V44" s="35">
        <v>4</v>
      </c>
      <c r="W44" s="33"/>
      <c r="X44" s="33"/>
      <c r="Y44" s="33"/>
      <c r="Z44" s="33"/>
      <c r="AA44" s="33"/>
      <c r="AB44" s="33"/>
    </row>
    <row r="45" spans="1:28" x14ac:dyDescent="0.25">
      <c r="A45" s="24" t="s">
        <v>62</v>
      </c>
      <c r="B45" s="35">
        <v>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3"/>
      <c r="X45" s="33"/>
      <c r="Y45" s="33"/>
      <c r="Z45" s="33"/>
      <c r="AA45" s="33"/>
      <c r="AB45" s="33"/>
    </row>
    <row r="46" spans="1:28" x14ac:dyDescent="0.25">
      <c r="A46" s="24" t="s">
        <v>63</v>
      </c>
      <c r="B46" s="35">
        <v>9</v>
      </c>
      <c r="C46" s="35">
        <v>6</v>
      </c>
      <c r="D46" s="35">
        <v>15</v>
      </c>
      <c r="E46" s="35">
        <v>27</v>
      </c>
      <c r="F46" s="35">
        <v>13</v>
      </c>
      <c r="G46" s="35">
        <v>40</v>
      </c>
      <c r="H46" s="35">
        <v>13</v>
      </c>
      <c r="I46" s="35">
        <v>6</v>
      </c>
      <c r="J46" s="35">
        <v>19</v>
      </c>
      <c r="K46" s="35">
        <v>10</v>
      </c>
      <c r="L46" s="35">
        <v>5</v>
      </c>
      <c r="M46" s="35">
        <v>15</v>
      </c>
      <c r="N46" s="35">
        <v>9</v>
      </c>
      <c r="O46" s="35">
        <v>2</v>
      </c>
      <c r="P46" s="35">
        <v>11</v>
      </c>
      <c r="Q46" s="35">
        <v>1</v>
      </c>
      <c r="R46" s="35">
        <v>1</v>
      </c>
      <c r="S46" s="35">
        <v>2</v>
      </c>
      <c r="T46" s="35">
        <v>69</v>
      </c>
      <c r="U46" s="35">
        <v>33</v>
      </c>
      <c r="V46" s="35">
        <v>102</v>
      </c>
      <c r="W46" s="33"/>
      <c r="X46" s="33"/>
      <c r="Y46" s="33"/>
      <c r="Z46" s="33"/>
      <c r="AA46" s="33"/>
      <c r="AB46" s="33"/>
    </row>
    <row r="47" spans="1:28" x14ac:dyDescent="0.25">
      <c r="A47" s="24" t="s">
        <v>64</v>
      </c>
      <c r="B47" s="35">
        <v>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1</v>
      </c>
      <c r="I47" s="35">
        <v>0</v>
      </c>
      <c r="J47" s="35">
        <v>1</v>
      </c>
      <c r="K47" s="35">
        <v>0</v>
      </c>
      <c r="L47" s="35">
        <v>0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1</v>
      </c>
      <c r="U47" s="35">
        <v>0</v>
      </c>
      <c r="V47" s="35">
        <v>1</v>
      </c>
      <c r="W47" s="33"/>
      <c r="X47" s="33"/>
      <c r="Y47" s="33"/>
      <c r="Z47" s="33"/>
      <c r="AA47" s="33"/>
      <c r="AB47" s="33"/>
    </row>
    <row r="48" spans="1:28" x14ac:dyDescent="0.25">
      <c r="A48" s="24" t="s">
        <v>65</v>
      </c>
      <c r="B48" s="35">
        <v>0</v>
      </c>
      <c r="C48" s="35">
        <v>0</v>
      </c>
      <c r="D48" s="35">
        <v>0</v>
      </c>
      <c r="E48" s="35">
        <v>2</v>
      </c>
      <c r="F48" s="35">
        <v>1</v>
      </c>
      <c r="G48" s="35">
        <v>3</v>
      </c>
      <c r="H48" s="35">
        <v>3</v>
      </c>
      <c r="I48" s="35">
        <v>1</v>
      </c>
      <c r="J48" s="35">
        <v>4</v>
      </c>
      <c r="K48" s="35">
        <v>3</v>
      </c>
      <c r="L48" s="35">
        <v>1</v>
      </c>
      <c r="M48" s="35">
        <v>4</v>
      </c>
      <c r="N48" s="35">
        <v>2</v>
      </c>
      <c r="O48" s="35">
        <v>0</v>
      </c>
      <c r="P48" s="35">
        <v>2</v>
      </c>
      <c r="Q48" s="35">
        <v>1</v>
      </c>
      <c r="R48" s="35">
        <v>0</v>
      </c>
      <c r="S48" s="35">
        <v>1</v>
      </c>
      <c r="T48" s="35">
        <v>11</v>
      </c>
      <c r="U48" s="35">
        <v>3</v>
      </c>
      <c r="V48" s="35">
        <v>14</v>
      </c>
      <c r="W48" s="33"/>
      <c r="X48" s="33"/>
      <c r="Y48" s="33"/>
      <c r="Z48" s="33"/>
      <c r="AA48" s="33"/>
      <c r="AB48" s="33"/>
    </row>
    <row r="49" spans="1:28" x14ac:dyDescent="0.25">
      <c r="A49" s="24" t="s">
        <v>66</v>
      </c>
      <c r="B49" s="35">
        <v>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1</v>
      </c>
      <c r="I49" s="35">
        <v>1</v>
      </c>
      <c r="J49" s="35">
        <v>2</v>
      </c>
      <c r="K49" s="35">
        <v>1</v>
      </c>
      <c r="L49" s="35">
        <v>0</v>
      </c>
      <c r="M49" s="35">
        <v>1</v>
      </c>
      <c r="N49" s="35">
        <v>2</v>
      </c>
      <c r="O49" s="35">
        <v>0</v>
      </c>
      <c r="P49" s="35">
        <v>2</v>
      </c>
      <c r="Q49" s="35">
        <v>0</v>
      </c>
      <c r="R49" s="35">
        <v>0</v>
      </c>
      <c r="S49" s="35">
        <v>0</v>
      </c>
      <c r="T49" s="35">
        <v>4</v>
      </c>
      <c r="U49" s="35">
        <v>1</v>
      </c>
      <c r="V49" s="35">
        <v>5</v>
      </c>
      <c r="W49" s="33"/>
      <c r="X49" s="33"/>
      <c r="Y49" s="33"/>
      <c r="Z49" s="33"/>
      <c r="AA49" s="33"/>
      <c r="AB49" s="33"/>
    </row>
    <row r="50" spans="1:28" x14ac:dyDescent="0.25">
      <c r="A50" s="24" t="s">
        <v>67</v>
      </c>
      <c r="B50" s="35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3"/>
      <c r="X50" s="33"/>
      <c r="Y50" s="33"/>
      <c r="Z50" s="33"/>
      <c r="AA50" s="33"/>
      <c r="AB50" s="33"/>
    </row>
    <row r="51" spans="1:28" x14ac:dyDescent="0.25">
      <c r="A51" s="24" t="s">
        <v>68</v>
      </c>
      <c r="B51" s="35">
        <v>4</v>
      </c>
      <c r="C51" s="35">
        <v>1</v>
      </c>
      <c r="D51" s="35">
        <v>5</v>
      </c>
      <c r="E51" s="35">
        <v>5</v>
      </c>
      <c r="F51" s="35">
        <v>2</v>
      </c>
      <c r="G51" s="35">
        <v>7</v>
      </c>
      <c r="H51" s="35">
        <v>1</v>
      </c>
      <c r="I51" s="35">
        <v>1</v>
      </c>
      <c r="J51" s="35">
        <v>2</v>
      </c>
      <c r="K51" s="35">
        <v>3</v>
      </c>
      <c r="L51" s="35">
        <v>0</v>
      </c>
      <c r="M51" s="35">
        <v>3</v>
      </c>
      <c r="N51" s="35">
        <v>3</v>
      </c>
      <c r="O51" s="35">
        <v>0</v>
      </c>
      <c r="P51" s="35">
        <v>3</v>
      </c>
      <c r="Q51" s="35">
        <v>0</v>
      </c>
      <c r="R51" s="35">
        <v>0</v>
      </c>
      <c r="S51" s="35">
        <v>0</v>
      </c>
      <c r="T51" s="35">
        <v>16</v>
      </c>
      <c r="U51" s="35">
        <v>4</v>
      </c>
      <c r="V51" s="35">
        <v>20</v>
      </c>
      <c r="W51" s="33"/>
      <c r="X51" s="33"/>
      <c r="Y51" s="33"/>
      <c r="Z51" s="33"/>
      <c r="AA51" s="33"/>
      <c r="AB51" s="33"/>
    </row>
    <row r="52" spans="1:28" x14ac:dyDescent="0.25">
      <c r="A52" s="24" t="s">
        <v>69</v>
      </c>
      <c r="B52" s="35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35">
        <v>1</v>
      </c>
      <c r="I52" s="35">
        <v>0</v>
      </c>
      <c r="J52" s="35">
        <v>1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35">
        <v>0</v>
      </c>
      <c r="T52" s="35">
        <v>1</v>
      </c>
      <c r="U52" s="35">
        <v>0</v>
      </c>
      <c r="V52" s="35">
        <v>1</v>
      </c>
      <c r="W52" s="33"/>
      <c r="X52" s="33"/>
      <c r="Y52" s="33"/>
      <c r="Z52" s="33"/>
      <c r="AA52" s="33"/>
      <c r="AB52" s="33"/>
    </row>
    <row r="53" spans="1:28" x14ac:dyDescent="0.25">
      <c r="A53" s="24" t="s">
        <v>70</v>
      </c>
      <c r="B53" s="35">
        <v>1</v>
      </c>
      <c r="C53" s="35">
        <v>0</v>
      </c>
      <c r="D53" s="35">
        <v>1</v>
      </c>
      <c r="E53" s="35">
        <v>5</v>
      </c>
      <c r="F53" s="35">
        <v>2</v>
      </c>
      <c r="G53" s="35">
        <v>7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4</v>
      </c>
      <c r="O53" s="35">
        <v>3</v>
      </c>
      <c r="P53" s="35">
        <v>7</v>
      </c>
      <c r="Q53" s="35">
        <v>0</v>
      </c>
      <c r="R53" s="35">
        <v>0</v>
      </c>
      <c r="S53" s="35">
        <v>0</v>
      </c>
      <c r="T53" s="35">
        <v>10</v>
      </c>
      <c r="U53" s="35">
        <v>5</v>
      </c>
      <c r="V53" s="35">
        <v>15</v>
      </c>
      <c r="W53" s="33"/>
      <c r="X53" s="33"/>
      <c r="Y53" s="33"/>
      <c r="Z53" s="33"/>
      <c r="AA53" s="33"/>
      <c r="AB53" s="33"/>
    </row>
    <row r="54" spans="1:28" x14ac:dyDescent="0.25">
      <c r="A54" s="24" t="s">
        <v>71</v>
      </c>
      <c r="B54" s="35">
        <v>0</v>
      </c>
      <c r="C54" s="35">
        <v>0</v>
      </c>
      <c r="D54" s="35">
        <v>0</v>
      </c>
      <c r="E54" s="35">
        <v>2</v>
      </c>
      <c r="F54" s="35">
        <v>1</v>
      </c>
      <c r="G54" s="35">
        <v>3</v>
      </c>
      <c r="H54" s="35">
        <v>1</v>
      </c>
      <c r="I54" s="35">
        <v>2</v>
      </c>
      <c r="J54" s="35">
        <v>3</v>
      </c>
      <c r="K54" s="35">
        <v>1</v>
      </c>
      <c r="L54" s="35">
        <v>2</v>
      </c>
      <c r="M54" s="35">
        <v>3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4</v>
      </c>
      <c r="U54" s="35">
        <v>5</v>
      </c>
      <c r="V54" s="35">
        <v>9</v>
      </c>
      <c r="W54" s="33"/>
      <c r="X54" s="33"/>
      <c r="Y54" s="33"/>
      <c r="Z54" s="33"/>
      <c r="AA54" s="33"/>
      <c r="AB54" s="33"/>
    </row>
    <row r="55" spans="1:28" x14ac:dyDescent="0.25">
      <c r="A55" s="24" t="s">
        <v>72</v>
      </c>
      <c r="B55" s="35">
        <v>3</v>
      </c>
      <c r="C55" s="35">
        <v>1</v>
      </c>
      <c r="D55" s="35">
        <v>4</v>
      </c>
      <c r="E55" s="35">
        <v>0</v>
      </c>
      <c r="F55" s="35">
        <v>0</v>
      </c>
      <c r="G55" s="35">
        <v>0</v>
      </c>
      <c r="H55" s="35">
        <v>3</v>
      </c>
      <c r="I55" s="35">
        <v>1</v>
      </c>
      <c r="J55" s="35">
        <v>4</v>
      </c>
      <c r="K55" s="35">
        <v>1</v>
      </c>
      <c r="L55" s="35">
        <v>0</v>
      </c>
      <c r="M55" s="35">
        <v>1</v>
      </c>
      <c r="N55" s="35">
        <v>3</v>
      </c>
      <c r="O55" s="35">
        <v>0</v>
      </c>
      <c r="P55" s="35">
        <v>3</v>
      </c>
      <c r="Q55" s="35">
        <v>0</v>
      </c>
      <c r="R55" s="35">
        <v>0</v>
      </c>
      <c r="S55" s="35">
        <v>0</v>
      </c>
      <c r="T55" s="35">
        <v>10</v>
      </c>
      <c r="U55" s="35">
        <v>2</v>
      </c>
      <c r="V55" s="35">
        <v>12</v>
      </c>
      <c r="W55" s="33"/>
      <c r="X55" s="33"/>
      <c r="Y55" s="33"/>
      <c r="Z55" s="33"/>
      <c r="AA55" s="33"/>
      <c r="AB55" s="33"/>
    </row>
    <row r="56" spans="1:28" ht="16.5" thickBot="1" x14ac:dyDescent="0.3">
      <c r="A56" s="31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8" ht="16.5" thickBot="1" x14ac:dyDescent="0.3">
      <c r="A57" s="49" t="s">
        <v>6</v>
      </c>
      <c r="B57" s="53" t="s">
        <v>97</v>
      </c>
      <c r="C57" s="53"/>
      <c r="D57" s="53"/>
      <c r="E57" s="53" t="s">
        <v>98</v>
      </c>
      <c r="F57" s="53"/>
      <c r="G57" s="53"/>
      <c r="H57" s="53" t="s">
        <v>99</v>
      </c>
      <c r="I57" s="53"/>
      <c r="J57" s="53"/>
      <c r="K57" s="53" t="s">
        <v>100</v>
      </c>
      <c r="L57" s="53"/>
      <c r="M57" s="53"/>
      <c r="N57" s="53" t="s">
        <v>101</v>
      </c>
      <c r="O57" s="53"/>
      <c r="P57" s="53"/>
      <c r="Q57" s="53" t="s">
        <v>102</v>
      </c>
      <c r="R57" s="53"/>
      <c r="S57" s="53"/>
      <c r="T57" s="53" t="s">
        <v>103</v>
      </c>
      <c r="U57" s="53"/>
      <c r="V57" s="53"/>
    </row>
    <row r="58" spans="1:28" x14ac:dyDescent="0.25">
      <c r="A58" s="50"/>
      <c r="B58" s="34" t="s">
        <v>1</v>
      </c>
      <c r="C58" s="34" t="s">
        <v>2</v>
      </c>
      <c r="D58" s="34" t="s">
        <v>3</v>
      </c>
      <c r="E58" s="34" t="s">
        <v>1</v>
      </c>
      <c r="F58" s="34" t="s">
        <v>2</v>
      </c>
      <c r="G58" s="34" t="s">
        <v>3</v>
      </c>
      <c r="H58" s="34" t="s">
        <v>1</v>
      </c>
      <c r="I58" s="34" t="s">
        <v>2</v>
      </c>
      <c r="J58" s="34" t="s">
        <v>3</v>
      </c>
      <c r="K58" s="34" t="s">
        <v>1</v>
      </c>
      <c r="L58" s="34" t="s">
        <v>2</v>
      </c>
      <c r="M58" s="34" t="s">
        <v>3</v>
      </c>
      <c r="N58" s="34" t="s">
        <v>1</v>
      </c>
      <c r="O58" s="34" t="s">
        <v>2</v>
      </c>
      <c r="P58" s="34" t="s">
        <v>3</v>
      </c>
      <c r="Q58" s="34" t="s">
        <v>1</v>
      </c>
      <c r="R58" s="34" t="s">
        <v>2</v>
      </c>
      <c r="S58" s="34" t="s">
        <v>3</v>
      </c>
      <c r="T58" s="34" t="s">
        <v>1</v>
      </c>
      <c r="U58" s="34" t="s">
        <v>2</v>
      </c>
      <c r="V58" s="34" t="s">
        <v>3</v>
      </c>
    </row>
    <row r="59" spans="1:28" x14ac:dyDescent="0.25">
      <c r="A59" s="22" t="s">
        <v>4</v>
      </c>
      <c r="B59" s="35">
        <v>101</v>
      </c>
      <c r="C59" s="35">
        <v>51</v>
      </c>
      <c r="D59" s="35">
        <v>152</v>
      </c>
      <c r="E59" s="35">
        <v>346</v>
      </c>
      <c r="F59" s="35">
        <v>179</v>
      </c>
      <c r="G59" s="35">
        <v>525</v>
      </c>
      <c r="H59" s="35">
        <v>195</v>
      </c>
      <c r="I59" s="35">
        <v>80</v>
      </c>
      <c r="J59" s="35">
        <v>275</v>
      </c>
      <c r="K59" s="35">
        <v>170</v>
      </c>
      <c r="L59" s="35">
        <v>61</v>
      </c>
      <c r="M59" s="35">
        <v>231</v>
      </c>
      <c r="N59" s="35">
        <v>168</v>
      </c>
      <c r="O59" s="35">
        <v>71</v>
      </c>
      <c r="P59" s="35">
        <v>239</v>
      </c>
      <c r="Q59" s="35">
        <v>33</v>
      </c>
      <c r="R59" s="35">
        <v>15</v>
      </c>
      <c r="S59" s="35">
        <v>48</v>
      </c>
      <c r="T59" s="35">
        <v>1013</v>
      </c>
      <c r="U59" s="35">
        <v>457</v>
      </c>
      <c r="V59" s="35">
        <v>1470</v>
      </c>
      <c r="W59" s="27"/>
      <c r="X59" s="27"/>
      <c r="Y59" s="27"/>
      <c r="Z59" s="33"/>
      <c r="AA59" s="33"/>
      <c r="AB59" s="33"/>
    </row>
    <row r="60" spans="1:28" x14ac:dyDescent="0.25">
      <c r="A60" s="24" t="s">
        <v>7</v>
      </c>
      <c r="B60" s="35">
        <v>5</v>
      </c>
      <c r="C60" s="35">
        <v>4</v>
      </c>
      <c r="D60" s="35">
        <v>9</v>
      </c>
      <c r="E60" s="35">
        <v>46</v>
      </c>
      <c r="F60" s="35">
        <v>20</v>
      </c>
      <c r="G60" s="35">
        <v>66</v>
      </c>
      <c r="H60" s="35">
        <v>16</v>
      </c>
      <c r="I60" s="35">
        <v>10</v>
      </c>
      <c r="J60" s="35">
        <v>26</v>
      </c>
      <c r="K60" s="35">
        <v>19</v>
      </c>
      <c r="L60" s="35">
        <v>8</v>
      </c>
      <c r="M60" s="35">
        <v>27</v>
      </c>
      <c r="N60" s="35">
        <v>12</v>
      </c>
      <c r="O60" s="35">
        <v>5</v>
      </c>
      <c r="P60" s="35">
        <v>17</v>
      </c>
      <c r="Q60" s="35">
        <v>9</v>
      </c>
      <c r="R60" s="35">
        <v>8</v>
      </c>
      <c r="S60" s="35">
        <v>17</v>
      </c>
      <c r="T60" s="35">
        <v>107</v>
      </c>
      <c r="U60" s="35">
        <v>55</v>
      </c>
      <c r="V60" s="35">
        <v>162</v>
      </c>
      <c r="W60" s="27"/>
      <c r="X60" s="27"/>
      <c r="Y60" s="27"/>
      <c r="Z60" s="33"/>
      <c r="AA60" s="33"/>
      <c r="AB60" s="33"/>
    </row>
    <row r="61" spans="1:28" x14ac:dyDescent="0.25">
      <c r="A61" s="24" t="s">
        <v>8</v>
      </c>
      <c r="B61" s="35">
        <v>1</v>
      </c>
      <c r="C61" s="35">
        <v>4</v>
      </c>
      <c r="D61" s="35">
        <v>5</v>
      </c>
      <c r="E61" s="35">
        <v>14</v>
      </c>
      <c r="F61" s="35">
        <v>8</v>
      </c>
      <c r="G61" s="35">
        <v>22</v>
      </c>
      <c r="H61" s="35">
        <v>21</v>
      </c>
      <c r="I61" s="35">
        <v>4</v>
      </c>
      <c r="J61" s="35">
        <v>25</v>
      </c>
      <c r="K61" s="35">
        <v>12</v>
      </c>
      <c r="L61" s="35">
        <v>5</v>
      </c>
      <c r="M61" s="35">
        <v>17</v>
      </c>
      <c r="N61" s="35">
        <v>13</v>
      </c>
      <c r="O61" s="35">
        <v>3</v>
      </c>
      <c r="P61" s="35">
        <v>16</v>
      </c>
      <c r="Q61" s="35">
        <v>1</v>
      </c>
      <c r="R61" s="35">
        <v>0</v>
      </c>
      <c r="S61" s="35">
        <v>1</v>
      </c>
      <c r="T61" s="35">
        <v>62</v>
      </c>
      <c r="U61" s="35">
        <v>24</v>
      </c>
      <c r="V61" s="35">
        <v>86</v>
      </c>
      <c r="W61" s="27"/>
      <c r="X61" s="27"/>
      <c r="Y61" s="27"/>
      <c r="Z61" s="33"/>
      <c r="AA61" s="33"/>
      <c r="AB61" s="33"/>
    </row>
    <row r="62" spans="1:28" x14ac:dyDescent="0.25">
      <c r="A62" s="24" t="s">
        <v>9</v>
      </c>
      <c r="B62" s="35">
        <v>18</v>
      </c>
      <c r="C62" s="35">
        <v>5</v>
      </c>
      <c r="D62" s="35">
        <v>23</v>
      </c>
      <c r="E62" s="35">
        <v>68</v>
      </c>
      <c r="F62" s="35">
        <v>39</v>
      </c>
      <c r="G62" s="35">
        <v>107</v>
      </c>
      <c r="H62" s="35">
        <v>45</v>
      </c>
      <c r="I62" s="35">
        <v>21</v>
      </c>
      <c r="J62" s="35">
        <v>66</v>
      </c>
      <c r="K62" s="35">
        <v>30</v>
      </c>
      <c r="L62" s="35">
        <v>16</v>
      </c>
      <c r="M62" s="35">
        <v>46</v>
      </c>
      <c r="N62" s="35">
        <v>32</v>
      </c>
      <c r="O62" s="35">
        <v>20</v>
      </c>
      <c r="P62" s="35">
        <v>52</v>
      </c>
      <c r="Q62" s="35">
        <v>5</v>
      </c>
      <c r="R62" s="35">
        <v>2</v>
      </c>
      <c r="S62" s="35">
        <v>7</v>
      </c>
      <c r="T62" s="35">
        <v>198</v>
      </c>
      <c r="U62" s="35">
        <v>103</v>
      </c>
      <c r="V62" s="35">
        <v>301</v>
      </c>
      <c r="W62" s="27"/>
      <c r="X62" s="27"/>
      <c r="Y62" s="27"/>
      <c r="Z62" s="33"/>
      <c r="AA62" s="33"/>
      <c r="AB62" s="33"/>
    </row>
    <row r="63" spans="1:28" x14ac:dyDescent="0.25">
      <c r="A63" s="24" t="s">
        <v>10</v>
      </c>
      <c r="B63" s="35">
        <v>27</v>
      </c>
      <c r="C63" s="35">
        <v>15</v>
      </c>
      <c r="D63" s="35">
        <v>42</v>
      </c>
      <c r="E63" s="35">
        <v>76</v>
      </c>
      <c r="F63" s="35">
        <v>36</v>
      </c>
      <c r="G63" s="35">
        <v>112</v>
      </c>
      <c r="H63" s="35">
        <v>37</v>
      </c>
      <c r="I63" s="35">
        <v>22</v>
      </c>
      <c r="J63" s="35">
        <v>59</v>
      </c>
      <c r="K63" s="35">
        <v>36</v>
      </c>
      <c r="L63" s="35">
        <v>11</v>
      </c>
      <c r="M63" s="35">
        <v>47</v>
      </c>
      <c r="N63" s="35">
        <v>37</v>
      </c>
      <c r="O63" s="35">
        <v>11</v>
      </c>
      <c r="P63" s="35">
        <v>48</v>
      </c>
      <c r="Q63" s="35">
        <v>3</v>
      </c>
      <c r="R63" s="35">
        <v>1</v>
      </c>
      <c r="S63" s="35">
        <v>4</v>
      </c>
      <c r="T63" s="35">
        <v>216</v>
      </c>
      <c r="U63" s="35">
        <v>96</v>
      </c>
      <c r="V63" s="35">
        <v>312</v>
      </c>
      <c r="W63" s="27"/>
      <c r="X63" s="27"/>
      <c r="Y63" s="27"/>
      <c r="Z63" s="33"/>
      <c r="AA63" s="33"/>
      <c r="AB63" s="33"/>
    </row>
    <row r="64" spans="1:28" x14ac:dyDescent="0.25">
      <c r="A64" s="24" t="s">
        <v>11</v>
      </c>
      <c r="B64" s="35">
        <v>7</v>
      </c>
      <c r="C64" s="35">
        <v>4</v>
      </c>
      <c r="D64" s="35">
        <v>11</v>
      </c>
      <c r="E64" s="35">
        <v>61</v>
      </c>
      <c r="F64" s="35">
        <v>32</v>
      </c>
      <c r="G64" s="35">
        <v>93</v>
      </c>
      <c r="H64" s="35">
        <v>38</v>
      </c>
      <c r="I64" s="35">
        <v>8</v>
      </c>
      <c r="J64" s="35">
        <v>46</v>
      </c>
      <c r="K64" s="35">
        <v>23</v>
      </c>
      <c r="L64" s="35">
        <v>8</v>
      </c>
      <c r="M64" s="35">
        <v>31</v>
      </c>
      <c r="N64" s="35">
        <v>29</v>
      </c>
      <c r="O64" s="35">
        <v>15</v>
      </c>
      <c r="P64" s="35">
        <v>44</v>
      </c>
      <c r="Q64" s="35">
        <v>9</v>
      </c>
      <c r="R64" s="35">
        <v>2</v>
      </c>
      <c r="S64" s="35">
        <v>11</v>
      </c>
      <c r="T64" s="35">
        <v>167</v>
      </c>
      <c r="U64" s="35">
        <v>69</v>
      </c>
      <c r="V64" s="35">
        <v>236</v>
      </c>
      <c r="W64" s="27"/>
      <c r="X64" s="27"/>
      <c r="Y64" s="27"/>
      <c r="Z64" s="33"/>
      <c r="AA64" s="33"/>
      <c r="AB64" s="33"/>
    </row>
    <row r="65" spans="1:28" x14ac:dyDescent="0.25">
      <c r="A65" s="24" t="s">
        <v>12</v>
      </c>
      <c r="B65" s="35">
        <v>30</v>
      </c>
      <c r="C65" s="35">
        <v>9</v>
      </c>
      <c r="D65" s="35">
        <v>39</v>
      </c>
      <c r="E65" s="35">
        <v>53</v>
      </c>
      <c r="F65" s="35">
        <v>24</v>
      </c>
      <c r="G65" s="35">
        <v>77</v>
      </c>
      <c r="H65" s="35">
        <v>20</v>
      </c>
      <c r="I65" s="35">
        <v>8</v>
      </c>
      <c r="J65" s="35">
        <v>28</v>
      </c>
      <c r="K65" s="35">
        <v>32</v>
      </c>
      <c r="L65" s="35">
        <v>9</v>
      </c>
      <c r="M65" s="35">
        <v>41</v>
      </c>
      <c r="N65" s="35">
        <v>27</v>
      </c>
      <c r="O65" s="35">
        <v>13</v>
      </c>
      <c r="P65" s="35">
        <v>40</v>
      </c>
      <c r="Q65" s="35">
        <v>1</v>
      </c>
      <c r="R65" s="35">
        <v>1</v>
      </c>
      <c r="S65" s="35">
        <v>2</v>
      </c>
      <c r="T65" s="35">
        <v>163</v>
      </c>
      <c r="U65" s="35">
        <v>64</v>
      </c>
      <c r="V65" s="35">
        <v>227</v>
      </c>
      <c r="W65" s="27"/>
      <c r="X65" s="27"/>
      <c r="Y65" s="27"/>
      <c r="Z65" s="33"/>
      <c r="AA65" s="33"/>
      <c r="AB65" s="33"/>
    </row>
    <row r="66" spans="1:28" x14ac:dyDescent="0.25">
      <c r="A66" s="24" t="s">
        <v>13</v>
      </c>
      <c r="B66" s="35">
        <v>9</v>
      </c>
      <c r="C66" s="35">
        <v>7</v>
      </c>
      <c r="D66" s="35">
        <v>16</v>
      </c>
      <c r="E66" s="35">
        <v>9</v>
      </c>
      <c r="F66" s="35">
        <v>7</v>
      </c>
      <c r="G66" s="35">
        <v>16</v>
      </c>
      <c r="H66" s="35">
        <v>8</v>
      </c>
      <c r="I66" s="35">
        <v>2</v>
      </c>
      <c r="J66" s="35">
        <v>10</v>
      </c>
      <c r="K66" s="35">
        <v>7</v>
      </c>
      <c r="L66" s="35">
        <v>1</v>
      </c>
      <c r="M66" s="35">
        <v>8</v>
      </c>
      <c r="N66" s="35">
        <v>6</v>
      </c>
      <c r="O66" s="35">
        <v>2</v>
      </c>
      <c r="P66" s="35">
        <v>8</v>
      </c>
      <c r="Q66" s="35">
        <v>0</v>
      </c>
      <c r="R66" s="35">
        <v>0</v>
      </c>
      <c r="S66" s="35">
        <v>0</v>
      </c>
      <c r="T66" s="35">
        <v>39</v>
      </c>
      <c r="U66" s="35">
        <v>19</v>
      </c>
      <c r="V66" s="35">
        <v>58</v>
      </c>
      <c r="W66" s="27"/>
      <c r="X66" s="27"/>
      <c r="Y66" s="27"/>
      <c r="Z66" s="33"/>
      <c r="AA66" s="33"/>
      <c r="AB66" s="33"/>
    </row>
    <row r="67" spans="1:28" x14ac:dyDescent="0.25">
      <c r="A67" s="24" t="s">
        <v>14</v>
      </c>
      <c r="B67" s="35">
        <v>4</v>
      </c>
      <c r="C67" s="35">
        <v>3</v>
      </c>
      <c r="D67" s="35">
        <v>7</v>
      </c>
      <c r="E67" s="35">
        <v>19</v>
      </c>
      <c r="F67" s="35">
        <v>13</v>
      </c>
      <c r="G67" s="35">
        <v>32</v>
      </c>
      <c r="H67" s="35">
        <v>10</v>
      </c>
      <c r="I67" s="35">
        <v>5</v>
      </c>
      <c r="J67" s="35">
        <v>15</v>
      </c>
      <c r="K67" s="35">
        <v>11</v>
      </c>
      <c r="L67" s="35">
        <v>3</v>
      </c>
      <c r="M67" s="35">
        <v>14</v>
      </c>
      <c r="N67" s="35">
        <v>12</v>
      </c>
      <c r="O67" s="35">
        <v>2</v>
      </c>
      <c r="P67" s="35">
        <v>14</v>
      </c>
      <c r="Q67" s="35">
        <v>5</v>
      </c>
      <c r="R67" s="35">
        <v>1</v>
      </c>
      <c r="S67" s="35">
        <v>6</v>
      </c>
      <c r="T67" s="35">
        <v>61</v>
      </c>
      <c r="U67" s="35">
        <v>27</v>
      </c>
      <c r="V67" s="35">
        <v>88</v>
      </c>
      <c r="W67" s="27"/>
      <c r="X67" s="27"/>
      <c r="Y67" s="27"/>
      <c r="Z67" s="33"/>
      <c r="AA67" s="33"/>
      <c r="AB67" s="33"/>
    </row>
    <row r="68" spans="1:28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</row>
    <row r="70" spans="1:28" x14ac:dyDescent="0.25">
      <c r="A70" s="28" t="s">
        <v>107</v>
      </c>
    </row>
  </sheetData>
  <mergeCells count="16">
    <mergeCell ref="A7:A8"/>
    <mergeCell ref="A57:A58"/>
    <mergeCell ref="N57:P57"/>
    <mergeCell ref="Q57:S57"/>
    <mergeCell ref="T57:V57"/>
    <mergeCell ref="B57:D57"/>
    <mergeCell ref="E57:G57"/>
    <mergeCell ref="H57:J57"/>
    <mergeCell ref="K57:M57"/>
    <mergeCell ref="N7:P7"/>
    <mergeCell ref="Q7:S7"/>
    <mergeCell ref="T7:V7"/>
    <mergeCell ref="B7:D7"/>
    <mergeCell ref="E7:G7"/>
    <mergeCell ref="H7:J7"/>
    <mergeCell ref="K7:M7"/>
  </mergeCells>
  <hyperlinks>
    <hyperlink ref="V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PCPRI_1</vt:lpstr>
      <vt:lpstr>PCPRI_2</vt:lpstr>
      <vt:lpstr>PCPRI_3</vt:lpstr>
      <vt:lpstr>PCPRI_4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Veronica Rangel Almeda</cp:lastModifiedBy>
  <dcterms:created xsi:type="dcterms:W3CDTF">2014-11-25T18:04:06Z</dcterms:created>
  <dcterms:modified xsi:type="dcterms:W3CDTF">2017-02-02T19:14:02Z</dcterms:modified>
</cp:coreProperties>
</file>